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ы\На сайт\за 2026 рік\за 4 міс\"/>
    </mc:Choice>
  </mc:AlternateContent>
  <xr:revisionPtr revIDLastSave="0" documentId="13_ncr:1_{C019395C-67AA-4A4B-B88F-A07916259B37}" xr6:coauthVersionLast="47" xr6:coauthVersionMax="47" xr10:uidLastSave="{00000000-0000-0000-0000-000000000000}"/>
  <bookViews>
    <workbookView xWindow="-120" yWindow="-120" windowWidth="21840" windowHeight="13020" xr2:uid="{F0AEB083-BC09-47B7-B3DC-3A1D86BFA754}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analiz_vd0!$5:$5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1" i="2" l="1"/>
  <c r="M81" i="2"/>
  <c r="N80" i="2"/>
  <c r="M80" i="2"/>
  <c r="N79" i="2"/>
  <c r="M79" i="2"/>
  <c r="M78" i="2"/>
  <c r="M77" i="2"/>
  <c r="M76" i="2"/>
  <c r="N75" i="2"/>
  <c r="M75" i="2"/>
  <c r="N74" i="2"/>
  <c r="M74" i="2"/>
  <c r="N73" i="2"/>
  <c r="M73" i="2"/>
  <c r="N72" i="2"/>
  <c r="M72" i="2"/>
  <c r="M71" i="2"/>
  <c r="N70" i="2"/>
  <c r="M70" i="2"/>
  <c r="M69" i="2"/>
  <c r="M68" i="2"/>
  <c r="M67" i="2"/>
  <c r="N66" i="2"/>
  <c r="M66" i="2"/>
  <c r="N65" i="2"/>
  <c r="M65" i="2"/>
  <c r="N64" i="2"/>
  <c r="M64" i="2"/>
  <c r="N63" i="2"/>
  <c r="M63" i="2"/>
  <c r="N62" i="2"/>
  <c r="M62" i="2"/>
  <c r="N61" i="2"/>
  <c r="M61" i="2"/>
  <c r="N60" i="2"/>
  <c r="M60" i="2"/>
  <c r="N59" i="2"/>
  <c r="M59" i="2"/>
  <c r="N58" i="2"/>
  <c r="M58" i="2"/>
  <c r="N57" i="2"/>
  <c r="M57" i="2"/>
  <c r="N56" i="2"/>
  <c r="M56" i="2"/>
  <c r="N55" i="2"/>
  <c r="M55" i="2"/>
  <c r="N54" i="2"/>
  <c r="M54" i="2"/>
  <c r="N53" i="2"/>
  <c r="M53" i="2"/>
  <c r="M52" i="2"/>
  <c r="M51" i="2"/>
  <c r="M50" i="2"/>
  <c r="M49" i="2"/>
  <c r="N48" i="2"/>
  <c r="M48" i="2"/>
  <c r="N47" i="2"/>
  <c r="M47" i="2"/>
  <c r="N46" i="2"/>
  <c r="M46" i="2"/>
  <c r="N45" i="2"/>
  <c r="M45" i="2"/>
  <c r="N44" i="2"/>
  <c r="M44" i="2"/>
  <c r="N43" i="2"/>
  <c r="M43" i="2"/>
  <c r="M42" i="2"/>
  <c r="N41" i="2"/>
  <c r="M41" i="2"/>
  <c r="N40" i="2"/>
  <c r="M40" i="2"/>
  <c r="M39" i="2"/>
  <c r="N38" i="2"/>
  <c r="M38" i="2"/>
  <c r="M37" i="2"/>
  <c r="M36" i="2"/>
  <c r="N35" i="2"/>
  <c r="M35" i="2"/>
  <c r="N34" i="2"/>
  <c r="M34" i="2"/>
  <c r="N33" i="2"/>
  <c r="M33" i="2"/>
  <c r="N32" i="2"/>
  <c r="M32" i="2"/>
  <c r="N31" i="2"/>
  <c r="M31" i="2"/>
  <c r="N30" i="2"/>
  <c r="M30" i="2"/>
  <c r="N29" i="2"/>
  <c r="M29" i="2"/>
  <c r="N28" i="2"/>
  <c r="M28" i="2"/>
  <c r="N27" i="2"/>
  <c r="M27" i="2"/>
  <c r="N26" i="2"/>
  <c r="M26" i="2"/>
  <c r="N25" i="2"/>
  <c r="M25" i="2"/>
  <c r="N24" i="2"/>
  <c r="M24" i="2"/>
  <c r="N23" i="2"/>
  <c r="M23" i="2"/>
  <c r="N22" i="2"/>
  <c r="M22" i="2"/>
  <c r="M21" i="2"/>
  <c r="N20" i="2"/>
  <c r="M20" i="2"/>
  <c r="N19" i="2"/>
  <c r="M19" i="2"/>
  <c r="N18" i="2"/>
  <c r="M18" i="2"/>
  <c r="N17" i="2"/>
  <c r="M17" i="2"/>
  <c r="M16" i="2"/>
  <c r="N15" i="2"/>
  <c r="M15" i="2"/>
  <c r="N14" i="2"/>
  <c r="M14" i="2"/>
  <c r="N13" i="2"/>
  <c r="M13" i="2"/>
  <c r="M12" i="2"/>
  <c r="N11" i="2"/>
  <c r="M11" i="2"/>
  <c r="N10" i="2"/>
  <c r="M10" i="2"/>
  <c r="N9" i="2"/>
  <c r="M9" i="2"/>
  <c r="N8" i="2"/>
  <c r="M8" i="2"/>
  <c r="N7" i="2"/>
  <c r="M7" i="2"/>
  <c r="N6" i="2"/>
  <c r="M6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0" i="2"/>
  <c r="J19" i="2"/>
  <c r="J18" i="2"/>
  <c r="J17" i="2"/>
  <c r="J15" i="2"/>
  <c r="J14" i="2"/>
  <c r="J13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<sst xmlns="http://schemas.openxmlformats.org/spreadsheetml/2006/main" count="229" uniqueCount="150">
  <si>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</si>
  <si>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</si>
  <si>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</si>
  <si>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</si>
  <si>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</si>
  <si>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</si>
  <si>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</si>
  <si>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(грн)</t>
  </si>
  <si>
    <t>Загальний фонд</t>
  </si>
  <si>
    <t>02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</si>
  <si>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</si>
  <si>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</si>
  <si>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</si>
  <si>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</si>
  <si>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</si>
  <si>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</si>
  <si>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2113</t>
  </si>
  <si>
    <t>Первинна медична допомога населенню, що надається амбулаторно-поліклінічними закладами (відділеннями)</t>
  </si>
  <si>
    <t>2152</t>
  </si>
  <si>
    <t>Інші програми та заходи у сфері охорони здоров`я</t>
  </si>
  <si>
    <t>3112</t>
  </si>
  <si>
    <t>Заходи державної політики з питань дітей та їх соціального захисту</t>
  </si>
  <si>
    <t>3121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</si>
  <si>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</si>
  <si>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3193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</si>
  <si>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</si>
  <si>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7130</t>
  </si>
  <si>
    <t>Здійснення заходів із землеустрою</t>
  </si>
  <si>
    <t>7610</t>
  </si>
  <si>
    <t>Сприяння розвитку малого та середнього підприємництва</t>
  </si>
  <si>
    <t>7680</t>
  </si>
  <si>
    <t>Членські внески до асоціацій органів місцевого самоврядування</t>
  </si>
  <si>
    <t>8110</t>
  </si>
  <si>
    <t>Заходи із запобігання та ліквідації надзвичайних ситуацій та наслідків стихійного лиха</t>
  </si>
  <si>
    <t>8130</t>
  </si>
  <si>
    <t>Забезпечення діяльності місцевої та добровільної пожежної охорони</t>
  </si>
  <si>
    <t>8220</t>
  </si>
  <si>
    <t>Заходи та роботи з мобілізаційної підготовки місцевого значення</t>
  </si>
  <si>
    <t>8230</t>
  </si>
  <si>
    <t>Інші заходи громадського порядку та безпеки</t>
  </si>
  <si>
    <t>8240</t>
  </si>
  <si>
    <t>Заходи та роботи з територіальної оборони</t>
  </si>
  <si>
    <t>06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</si>
  <si>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</si>
  <si>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</si>
  <si>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</si>
  <si>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</si>
  <si>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1031</t>
  </si>
  <si>
    <t>Надання загальної середньої освіти закладами загальної середньої освіти за рахунок освітньої субвенції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</si>
  <si>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</si>
  <si>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</si>
  <si>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</si>
  <si>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</si>
  <si>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</si>
  <si>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</si>
  <si>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</si>
  <si>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</si>
  <si>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</si>
  <si>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</si>
  <si>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</si>
  <si>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</si>
  <si>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</si>
  <si>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</si>
  <si>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1600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</si>
  <si>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</si>
  <si>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1702</t>
  </si>
  <si>
    <t>Забезпечення харчуванням учнів закладів загальної середньої освіти за рахунок субвенції з державного бюджету місцевим бюджетам</t>
  </si>
  <si>
    <t>3131</t>
  </si>
  <si>
    <t>Здійснення заходів та реалізація проектів на виконання Державної цільової соціальної програми `Молодь України`</t>
  </si>
  <si>
    <t>5031</t>
  </si>
  <si>
    <t>Розвиток здібностей у дітей та молоді з фізичної культури та спорту комунальними дитячо- юнацькими спортивними школами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</si>
  <si>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</si>
  <si>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</si>
  <si>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08</t>
  </si>
  <si>
    <t>3031</t>
  </si>
  <si>
    <t>Надання інших пільг окремим категоріям громадян відповідно до законодавства</t>
  </si>
  <si>
    <t>3032</t>
  </si>
  <si>
    <t>Надання пільг окремим категоріям громадян з оплати послуг зв`язку</t>
  </si>
  <si>
    <t>3033</t>
  </si>
  <si>
    <t>Компенсаційні виплати на пільговий проїзд автомобільним транспортом окремим категоріям громадян</t>
  </si>
  <si>
    <t>3035</t>
  </si>
  <si>
    <t>Компенсаційні виплати за пільговий проїзд окремих категорій громадян на залізничному транспорті</t>
  </si>
  <si>
    <t>3050</t>
  </si>
  <si>
    <t>Пільгове медичне обслуговування осіб, які постраждали внаслідок Чорнобильської катастрофи</t>
  </si>
  <si>
    <t>3090</t>
  </si>
  <si>
    <t>Видатки на поховання учасників бойових дій та осіб з інвалідністю внаслідок війни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</si>
  <si>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</si>
  <si>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</si>
  <si>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3122</t>
  </si>
  <si>
    <t>Заходи державної політики із забезпечення рівних прав та можливостей жінок та чоловіків</t>
  </si>
  <si>
    <t>3123</t>
  </si>
  <si>
    <t>Заходи державної політики з питань сім`ї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</si>
  <si>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</si>
  <si>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</si>
  <si>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</si>
  <si>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</si>
  <si>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</si>
  <si>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</si>
  <si>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3180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</si>
  <si>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</si>
  <si>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3242</t>
  </si>
  <si>
    <t>Інші заходи та заклади у сфері соціального захисту і соціального забезпечення</t>
  </si>
  <si>
    <t>10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</si>
  <si>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</si>
  <si>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</si>
  <si>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</si>
  <si>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</si>
  <si>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</si>
  <si>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</si>
  <si>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</si>
  <si>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</si>
  <si>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</si>
  <si>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</si>
  <si>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12</t>
  </si>
  <si>
    <t>3210</t>
  </si>
  <si>
    <t>Організація та проведення громадських робіт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</si>
  <si>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</si>
  <si>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</si>
  <si>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</si>
  <si>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</si>
  <si>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</si>
  <si>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</si>
  <si>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6071</t>
  </si>
  <si>
    <t>Відшкодування різниці між розміром ціни (тарифу) на теплову енергію, у тому числі її виробництво, транспортування та постачання, комунальні послуги, що затверджувалися або погоджувалися рішенням місцевого органу виконавчої влади та органу місцевого самовр</t>
  </si>
  <si>
    <t>6090</t>
  </si>
  <si>
    <t>Інша діяльність у сфері житлово-комунального господарства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</si>
  <si>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</si>
  <si>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</si>
  <si>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37</t>
  </si>
  <si>
    <t>8710</t>
  </si>
  <si>
    <t>Резервний фонд місцевого бюджету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</si>
  <si>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</si>
  <si>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</si>
  <si>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9710</t>
  </si>
  <si>
    <t>Субвенція з місцевого бюджету на утримання об`єктів спільного користування чи ліквідацію негативних наслідків діяльності об`єктів спільного користування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</si>
  <si>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</si>
  <si>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</si>
  <si>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</si>
  <si>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</si>
  <si>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 xml:space="preserve"> </t>
  </si>
  <si>
    <t xml:space="preserve">Усього 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</si>
  <si>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</si>
  <si>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Інші заходи у сфері соціального захисту і соціального забезпечення</t>
  </si>
  <si>
    <t>Аналіз касових видатків установ, що фінансуються з бюджету Лебединської МТГ станом на 30.04.2026</t>
  </si>
  <si>
    <t>% виконання</t>
  </si>
  <si>
    <t xml:space="preserve">Касові видатки за 4 міс. 2026 </t>
  </si>
  <si>
    <t xml:space="preserve">Касові видатки за 4 міс. 2025 </t>
  </si>
  <si>
    <t>Відхилення (+/-)</t>
  </si>
  <si>
    <t>% до касових 2025 року</t>
  </si>
  <si>
    <t>(грн.)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</si>
</sst>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2" fontId="1" fillId="0" borderId="1" xfId="1" applyNumberForma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Обычный" xfId="0" builtinId="0"/>
    <cellStyle name="Обычный 2" xfId="1" xr:uid="{5748F087-43D9-4A0F-827C-EDB9C85A7FAA}"/>
  </cellStyles>
  <dxfs count="132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102BE-0365-4190-86DC-54F967C7390A}">
  <sheetPr>
    <pageSetUpPr fitToPage="1"/>
  </sheetPr>
  <dimension ref="A2:R91"/>
  <sheetViews>
    <sheetView tabSelected="1" topLeftCell="B1" workbookViewId="0">
      <selection activeCell="C5" sqref="C5"/>
    </sheetView>
  </sheetViews>
  <sheetFormatPr defaultRowHeight="12.75" x14ac:dyDescent="0.2"/>
  <cols>
    <col min="1" max="1" width="0" style="1" hidden="1" customWidth="1"/>
    <col min="2" max="2" width="12.7109375" style="8" customWidth="1"/>
    <col min="3" max="3" width="47.5703125" style="6" customWidth="1"/>
    <col min="4" max="5" width="15.7109375" style="1" customWidth="1"/>
    <col min="6" max="6" width="15.28515625" style="1" customWidth="1"/>
    <col min="7" max="7" width="0.42578125" style="1" hidden="1" customWidth="1"/>
    <col min="8" max="8" width="15.7109375" style="1" hidden="1" customWidth="1"/>
    <col min="9" max="9" width="15.7109375" style="1" customWidth="1"/>
    <col min="10" max="10" width="11.85546875" style="1" customWidth="1"/>
    <col min="11" max="11" width="15.7109375" style="1" hidden="1" customWidth="1"/>
    <col min="12" max="12" width="15.7109375" style="1" customWidth="1"/>
    <col min="13" max="13" width="17.140625" style="1" customWidth="1"/>
    <col min="14" max="14" width="15.28515625" style="1" customWidth="1"/>
    <col min="15" max="15" width="0.140625" style="1" hidden="1" customWidth="1"/>
    <col min="16" max="17" width="15.7109375" style="1" hidden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2" spans="1:18" ht="18" x14ac:dyDescent="0.25">
      <c r="B2" s="21" t="s">
        <v>143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8" x14ac:dyDescent="0.2">
      <c r="B3" s="22" t="s">
        <v>8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18" x14ac:dyDescent="0.2">
      <c r="M4" s="2"/>
      <c r="N4" s="1" t="s">
        <v>149</v>
      </c>
      <c r="Q4" s="2" t="s">
        <v>7</v>
      </c>
    </row>
    <row r="5" spans="1:18" s="4" customFormat="1" ht="64.5" customHeight="1" x14ac:dyDescent="0.2">
      <c r="A5" s="10"/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  <c r="H5" s="3" t="s">
        <v>6</v>
      </c>
      <c r="I5" s="3" t="s">
        <v>145</v>
      </c>
      <c r="J5" s="3" t="s">
        <v>144</v>
      </c>
      <c r="K5" s="3"/>
      <c r="L5" s="3" t="s">
        <v>146</v>
      </c>
      <c r="M5" s="3" t="s">
        <v>147</v>
      </c>
      <c r="N5" s="3" t="s">
        <v>148</v>
      </c>
      <c r="O5" s="3"/>
      <c r="P5" s="3"/>
      <c r="Q5" s="3"/>
    </row>
    <row r="6" spans="1:18" ht="12.75" customHeight="1" x14ac:dyDescent="0.2">
      <c r="A6" s="11">
        <v>1</v>
      </c>
      <c r="B6" s="12" t="s">
        <v>9</v>
      </c>
      <c r="C6" s="13"/>
      <c r="D6" s="14">
        <v>79275806</v>
      </c>
      <c r="E6" s="14">
        <v>81865011</v>
      </c>
      <c r="F6" s="14">
        <v>29690143</v>
      </c>
      <c r="G6" s="14">
        <v>19799401.929999996</v>
      </c>
      <c r="H6" s="14">
        <v>0</v>
      </c>
      <c r="I6" s="14">
        <v>19787853.629999995</v>
      </c>
      <c r="J6" s="20">
        <f>I6/F6*100</f>
        <v>66.647889267491891</v>
      </c>
      <c r="K6" s="17"/>
      <c r="L6" s="18">
        <v>16277263.539999999</v>
      </c>
      <c r="M6" s="15">
        <f>I6-L6</f>
        <v>3510590.0899999961</v>
      </c>
      <c r="N6" s="15">
        <f>I6/L6*100</f>
        <v>121.56744640383207</v>
      </c>
      <c r="O6" s="15"/>
      <c r="P6" s="15"/>
      <c r="Q6" s="15"/>
      <c r="R6" s="5"/>
    </row>
    <row r="7" spans="1:18" ht="12.75" customHeight="1" x14ac:dyDescent="0.2">
      <c r="A7" s="11">
        <v>0</v>
      </c>
      <c r="B7" s="12" t="s">
        <v>10</v>
      </c>
      <c r="C7" s="16" t="s">
        <v>11</v>
      </c>
      <c r="D7" s="14">
        <v>54128495</v>
      </c>
      <c r="E7" s="14">
        <v>54945384</v>
      </c>
      <c r="F7" s="14">
        <v>17970849</v>
      </c>
      <c r="G7" s="14">
        <v>13362212.029999999</v>
      </c>
      <c r="H7" s="14">
        <v>0</v>
      </c>
      <c r="I7" s="14">
        <v>13350663.729999999</v>
      </c>
      <c r="J7" s="20">
        <f t="shared" ref="J7:J70" si="0">I7/F7*100</f>
        <v>74.290667792044758</v>
      </c>
      <c r="K7" s="16" t="s">
        <v>11</v>
      </c>
      <c r="L7" s="18">
        <v>11209183.77</v>
      </c>
      <c r="M7" s="19">
        <f t="shared" ref="M7:M70" si="1">I7-L7</f>
        <v>2141479.959999999</v>
      </c>
      <c r="N7" s="19">
        <f t="shared" ref="N7:N70" si="2">I7/L7*100</f>
        <v>119.10469133115123</v>
      </c>
      <c r="O7" s="19"/>
      <c r="P7" s="19"/>
      <c r="Q7" s="19"/>
      <c r="R7" s="5"/>
    </row>
    <row r="8" spans="1:18" ht="12.75" customHeight="1" x14ac:dyDescent="0.2">
      <c r="A8" s="11">
        <v>0</v>
      </c>
      <c r="B8" s="12" t="s">
        <v>12</v>
      </c>
      <c r="C8" s="16" t="s">
        <v>13</v>
      </c>
      <c r="D8" s="14">
        <v>2798450</v>
      </c>
      <c r="E8" s="14">
        <v>3730450</v>
      </c>
      <c r="F8" s="14">
        <v>3464700</v>
      </c>
      <c r="G8" s="14">
        <v>647635.17999999993</v>
      </c>
      <c r="H8" s="14">
        <v>0</v>
      </c>
      <c r="I8" s="14">
        <v>647635.17999999993</v>
      </c>
      <c r="J8" s="20">
        <f t="shared" si="0"/>
        <v>18.692388374173806</v>
      </c>
      <c r="K8" s="16" t="s">
        <v>13</v>
      </c>
      <c r="L8" s="18">
        <v>800936.6</v>
      </c>
      <c r="M8" s="19">
        <f t="shared" si="1"/>
        <v>-153301.42000000004</v>
      </c>
      <c r="N8" s="19">
        <f t="shared" si="2"/>
        <v>80.859730969966904</v>
      </c>
      <c r="O8" s="19"/>
      <c r="P8" s="19"/>
      <c r="Q8" s="19"/>
      <c r="R8" s="5"/>
    </row>
    <row r="9" spans="1:18" ht="12.75" customHeight="1" x14ac:dyDescent="0.2">
      <c r="A9" s="11">
        <v>0</v>
      </c>
      <c r="B9" s="12" t="s">
        <v>14</v>
      </c>
      <c r="C9" s="16" t="s">
        <v>15</v>
      </c>
      <c r="D9" s="14">
        <v>8989870</v>
      </c>
      <c r="E9" s="14">
        <v>8989870</v>
      </c>
      <c r="F9" s="14">
        <v>2513200</v>
      </c>
      <c r="G9" s="14">
        <v>2300166.06</v>
      </c>
      <c r="H9" s="14">
        <v>0</v>
      </c>
      <c r="I9" s="14">
        <v>2300166.06</v>
      </c>
      <c r="J9" s="20">
        <f t="shared" si="0"/>
        <v>91.523398854050626</v>
      </c>
      <c r="K9" s="16" t="s">
        <v>15</v>
      </c>
      <c r="L9" s="18">
        <v>1173143.8400000001</v>
      </c>
      <c r="M9" s="19">
        <f t="shared" si="1"/>
        <v>1127022.22</v>
      </c>
      <c r="N9" s="19">
        <f t="shared" si="2"/>
        <v>196.06854518368354</v>
      </c>
      <c r="O9" s="19"/>
      <c r="P9" s="19"/>
      <c r="Q9" s="19"/>
      <c r="R9" s="5"/>
    </row>
    <row r="10" spans="1:18" ht="12.75" customHeight="1" x14ac:dyDescent="0.2">
      <c r="A10" s="11">
        <v>0</v>
      </c>
      <c r="B10" s="12" t="s">
        <v>16</v>
      </c>
      <c r="C10" s="16" t="s">
        <v>17</v>
      </c>
      <c r="D10" s="14">
        <v>2458875</v>
      </c>
      <c r="E10" s="14">
        <v>2458875</v>
      </c>
      <c r="F10" s="14">
        <v>743146</v>
      </c>
      <c r="G10" s="14">
        <v>437358.45</v>
      </c>
      <c r="H10" s="14">
        <v>0</v>
      </c>
      <c r="I10" s="14">
        <v>437358.45</v>
      </c>
      <c r="J10" s="20">
        <f t="shared" si="0"/>
        <v>58.852291474353621</v>
      </c>
      <c r="K10" s="16" t="s">
        <v>17</v>
      </c>
      <c r="L10" s="18">
        <v>395278.35</v>
      </c>
      <c r="M10" s="19">
        <f t="shared" si="1"/>
        <v>42080.100000000035</v>
      </c>
      <c r="N10" s="19">
        <f t="shared" si="2"/>
        <v>110.64568803224361</v>
      </c>
      <c r="O10" s="19"/>
      <c r="P10" s="19"/>
      <c r="Q10" s="19"/>
      <c r="R10" s="5"/>
    </row>
    <row r="11" spans="1:18" ht="12.75" customHeight="1" x14ac:dyDescent="0.2">
      <c r="A11" s="11">
        <v>0</v>
      </c>
      <c r="B11" s="12" t="s">
        <v>18</v>
      </c>
      <c r="C11" s="16" t="s">
        <v>19</v>
      </c>
      <c r="D11" s="14">
        <v>2000000</v>
      </c>
      <c r="E11" s="14">
        <v>2000000</v>
      </c>
      <c r="F11" s="14">
        <v>1050000</v>
      </c>
      <c r="G11" s="14">
        <v>808086.79</v>
      </c>
      <c r="H11" s="14">
        <v>0</v>
      </c>
      <c r="I11" s="14">
        <v>808086.79</v>
      </c>
      <c r="J11" s="20">
        <f t="shared" si="0"/>
        <v>76.960646666666662</v>
      </c>
      <c r="K11" s="16" t="s">
        <v>19</v>
      </c>
      <c r="L11" s="18">
        <v>818663.37</v>
      </c>
      <c r="M11" s="19">
        <f t="shared" si="1"/>
        <v>-10576.579999999958</v>
      </c>
      <c r="N11" s="19">
        <f t="shared" si="2"/>
        <v>98.708067273121074</v>
      </c>
      <c r="O11" s="19"/>
      <c r="P11" s="19"/>
      <c r="Q11" s="19"/>
      <c r="R11" s="5"/>
    </row>
    <row r="12" spans="1:18" ht="12.75" customHeight="1" x14ac:dyDescent="0.2">
      <c r="A12" s="11">
        <v>0</v>
      </c>
      <c r="B12" s="12" t="s">
        <v>20</v>
      </c>
      <c r="C12" s="16" t="s">
        <v>21</v>
      </c>
      <c r="D12" s="14">
        <v>50000</v>
      </c>
      <c r="E12" s="14">
        <v>50000</v>
      </c>
      <c r="F12" s="14">
        <v>0</v>
      </c>
      <c r="G12" s="14">
        <v>0</v>
      </c>
      <c r="H12" s="14">
        <v>0</v>
      </c>
      <c r="I12" s="14">
        <v>0</v>
      </c>
      <c r="J12" s="20"/>
      <c r="K12" s="16" t="s">
        <v>21</v>
      </c>
      <c r="L12" s="18">
        <v>0</v>
      </c>
      <c r="M12" s="19">
        <f t="shared" si="1"/>
        <v>0</v>
      </c>
      <c r="N12" s="19"/>
      <c r="O12" s="19"/>
      <c r="P12" s="19"/>
      <c r="Q12" s="19"/>
      <c r="R12" s="5"/>
    </row>
    <row r="13" spans="1:18" ht="12.75" customHeight="1" x14ac:dyDescent="0.2">
      <c r="A13" s="11">
        <v>0</v>
      </c>
      <c r="B13" s="12" t="s">
        <v>22</v>
      </c>
      <c r="C13" s="16" t="s">
        <v>23</v>
      </c>
      <c r="D13" s="14">
        <v>2801896</v>
      </c>
      <c r="E13" s="14">
        <v>2801896</v>
      </c>
      <c r="F13" s="14">
        <v>996288</v>
      </c>
      <c r="G13" s="14">
        <v>866290.82</v>
      </c>
      <c r="H13" s="14">
        <v>0</v>
      </c>
      <c r="I13" s="14">
        <v>866290.82</v>
      </c>
      <c r="J13" s="20">
        <f t="shared" si="0"/>
        <v>86.951847257018045</v>
      </c>
      <c r="K13" s="16" t="s">
        <v>23</v>
      </c>
      <c r="L13" s="18">
        <v>585537.92999999982</v>
      </c>
      <c r="M13" s="19">
        <f t="shared" si="1"/>
        <v>280752.89000000013</v>
      </c>
      <c r="N13" s="19">
        <f t="shared" si="2"/>
        <v>147.94785710978624</v>
      </c>
      <c r="O13" s="19"/>
      <c r="P13" s="19"/>
      <c r="Q13" s="19"/>
      <c r="R13" s="5"/>
    </row>
    <row r="14" spans="1:18" ht="12.75" customHeight="1" x14ac:dyDescent="0.2">
      <c r="A14" s="11">
        <v>0</v>
      </c>
      <c r="B14" s="12" t="s">
        <v>24</v>
      </c>
      <c r="C14" s="16" t="s">
        <v>25</v>
      </c>
      <c r="D14" s="14">
        <v>0</v>
      </c>
      <c r="E14" s="14">
        <v>400316</v>
      </c>
      <c r="F14" s="14">
        <v>100080</v>
      </c>
      <c r="G14" s="14">
        <v>0</v>
      </c>
      <c r="H14" s="14">
        <v>0</v>
      </c>
      <c r="I14" s="14">
        <v>0</v>
      </c>
      <c r="J14" s="20">
        <f t="shared" si="0"/>
        <v>0</v>
      </c>
      <c r="K14" s="16" t="s">
        <v>27</v>
      </c>
      <c r="L14" s="18">
        <v>23933</v>
      </c>
      <c r="M14" s="19">
        <f t="shared" si="1"/>
        <v>-23933</v>
      </c>
      <c r="N14" s="19">
        <f t="shared" si="2"/>
        <v>0</v>
      </c>
      <c r="O14" s="19"/>
      <c r="P14" s="19"/>
      <c r="Q14" s="19"/>
      <c r="R14" s="5"/>
    </row>
    <row r="15" spans="1:18" ht="12.75" customHeight="1" x14ac:dyDescent="0.2">
      <c r="A15" s="11">
        <v>0</v>
      </c>
      <c r="B15" s="12" t="s">
        <v>26</v>
      </c>
      <c r="C15" s="16" t="s">
        <v>27</v>
      </c>
      <c r="D15" s="14">
        <v>700000</v>
      </c>
      <c r="E15" s="14">
        <v>700000</v>
      </c>
      <c r="F15" s="14">
        <v>350000</v>
      </c>
      <c r="G15" s="14">
        <v>9000</v>
      </c>
      <c r="H15" s="14">
        <v>0</v>
      </c>
      <c r="I15" s="14">
        <v>9000</v>
      </c>
      <c r="J15" s="20">
        <f t="shared" si="0"/>
        <v>2.5714285714285712</v>
      </c>
      <c r="K15" s="16" t="s">
        <v>27</v>
      </c>
      <c r="L15" s="18">
        <v>23933</v>
      </c>
      <c r="M15" s="19">
        <f t="shared" si="1"/>
        <v>-14933</v>
      </c>
      <c r="N15" s="19">
        <f t="shared" si="2"/>
        <v>37.604980570760041</v>
      </c>
      <c r="O15" s="19"/>
      <c r="P15" s="19"/>
      <c r="Q15" s="19"/>
      <c r="R15" s="5"/>
    </row>
    <row r="16" spans="1:18" ht="12.75" customHeight="1" x14ac:dyDescent="0.2">
      <c r="A16" s="11">
        <v>0</v>
      </c>
      <c r="B16" s="12" t="s">
        <v>28</v>
      </c>
      <c r="C16" s="16" t="s">
        <v>29</v>
      </c>
      <c r="D16" s="14">
        <v>34000</v>
      </c>
      <c r="E16" s="14">
        <v>34000</v>
      </c>
      <c r="F16" s="14">
        <v>0</v>
      </c>
      <c r="G16" s="14">
        <v>0</v>
      </c>
      <c r="H16" s="14">
        <v>0</v>
      </c>
      <c r="I16" s="14">
        <v>0</v>
      </c>
      <c r="J16" s="20"/>
      <c r="K16" s="16" t="s">
        <v>29</v>
      </c>
      <c r="L16" s="18">
        <v>0</v>
      </c>
      <c r="M16" s="19">
        <f t="shared" si="1"/>
        <v>0</v>
      </c>
      <c r="N16" s="19"/>
      <c r="O16" s="19"/>
      <c r="P16" s="19"/>
      <c r="Q16" s="19"/>
      <c r="R16" s="5"/>
    </row>
    <row r="17" spans="1:18" ht="12.75" customHeight="1" x14ac:dyDescent="0.2">
      <c r="A17" s="11">
        <v>0</v>
      </c>
      <c r="B17" s="12" t="s">
        <v>30</v>
      </c>
      <c r="C17" s="16" t="s">
        <v>31</v>
      </c>
      <c r="D17" s="14">
        <v>45615</v>
      </c>
      <c r="E17" s="14">
        <v>45615</v>
      </c>
      <c r="F17" s="14">
        <v>11404</v>
      </c>
      <c r="G17" s="14">
        <v>11403.75</v>
      </c>
      <c r="H17" s="14">
        <v>0</v>
      </c>
      <c r="I17" s="14">
        <v>11403.75</v>
      </c>
      <c r="J17" s="20">
        <f t="shared" si="0"/>
        <v>99.997807786741504</v>
      </c>
      <c r="K17" s="16" t="s">
        <v>31</v>
      </c>
      <c r="L17" s="18">
        <v>11214.25</v>
      </c>
      <c r="M17" s="19">
        <f t="shared" si="1"/>
        <v>189.5</v>
      </c>
      <c r="N17" s="19">
        <f t="shared" si="2"/>
        <v>101.68981429877164</v>
      </c>
      <c r="O17" s="19"/>
      <c r="P17" s="19"/>
      <c r="Q17" s="19"/>
      <c r="R17" s="5"/>
    </row>
    <row r="18" spans="1:18" ht="12.75" customHeight="1" x14ac:dyDescent="0.2">
      <c r="A18" s="11">
        <v>0</v>
      </c>
      <c r="B18" s="12" t="s">
        <v>32</v>
      </c>
      <c r="C18" s="16" t="s">
        <v>33</v>
      </c>
      <c r="D18" s="14">
        <v>349000</v>
      </c>
      <c r="E18" s="14">
        <v>709000</v>
      </c>
      <c r="F18" s="14">
        <v>646000</v>
      </c>
      <c r="G18" s="14">
        <v>198159.35999999999</v>
      </c>
      <c r="H18" s="14">
        <v>0</v>
      </c>
      <c r="I18" s="14">
        <v>198159.35999999999</v>
      </c>
      <c r="J18" s="20">
        <f t="shared" si="0"/>
        <v>30.674823529411761</v>
      </c>
      <c r="K18" s="16" t="s">
        <v>33</v>
      </c>
      <c r="L18" s="18">
        <v>300319.21999999997</v>
      </c>
      <c r="M18" s="19">
        <f t="shared" si="1"/>
        <v>-102159.85999999999</v>
      </c>
      <c r="N18" s="19">
        <f t="shared" si="2"/>
        <v>65.982909785127973</v>
      </c>
      <c r="O18" s="19"/>
      <c r="P18" s="19"/>
      <c r="Q18" s="19"/>
      <c r="R18" s="5"/>
    </row>
    <row r="19" spans="1:18" ht="12.75" customHeight="1" x14ac:dyDescent="0.2">
      <c r="A19" s="11">
        <v>0</v>
      </c>
      <c r="B19" s="12" t="s">
        <v>34</v>
      </c>
      <c r="C19" s="16" t="s">
        <v>35</v>
      </c>
      <c r="D19" s="14">
        <v>4212605</v>
      </c>
      <c r="E19" s="14">
        <v>4212605</v>
      </c>
      <c r="F19" s="14">
        <v>1346667</v>
      </c>
      <c r="G19" s="14">
        <v>705820.48999999987</v>
      </c>
      <c r="H19" s="14">
        <v>0</v>
      </c>
      <c r="I19" s="14">
        <v>705820.48999999987</v>
      </c>
      <c r="J19" s="20">
        <f t="shared" si="0"/>
        <v>52.412399650396111</v>
      </c>
      <c r="K19" s="16" t="s">
        <v>35</v>
      </c>
      <c r="L19" s="18">
        <v>711803.21000000008</v>
      </c>
      <c r="M19" s="19">
        <f t="shared" si="1"/>
        <v>-5982.7200000002049</v>
      </c>
      <c r="N19" s="19">
        <f t="shared" si="2"/>
        <v>99.159498030361476</v>
      </c>
      <c r="O19" s="19"/>
      <c r="P19" s="19"/>
      <c r="Q19" s="19"/>
      <c r="R19" s="5"/>
    </row>
    <row r="20" spans="1:18" ht="12.75" customHeight="1" x14ac:dyDescent="0.2">
      <c r="A20" s="11">
        <v>0</v>
      </c>
      <c r="B20" s="12" t="s">
        <v>36</v>
      </c>
      <c r="C20" s="16" t="s">
        <v>37</v>
      </c>
      <c r="D20" s="14">
        <v>209000</v>
      </c>
      <c r="E20" s="14">
        <v>289000</v>
      </c>
      <c r="F20" s="14">
        <v>197809</v>
      </c>
      <c r="G20" s="14">
        <v>157609</v>
      </c>
      <c r="H20" s="14">
        <v>0</v>
      </c>
      <c r="I20" s="14">
        <v>157609</v>
      </c>
      <c r="J20" s="20">
        <f t="shared" si="0"/>
        <v>79.677365539485052</v>
      </c>
      <c r="K20" s="16" t="s">
        <v>37</v>
      </c>
      <c r="L20" s="18">
        <v>46500</v>
      </c>
      <c r="M20" s="19">
        <f t="shared" si="1"/>
        <v>111109</v>
      </c>
      <c r="N20" s="19">
        <f t="shared" si="2"/>
        <v>338.94408602150537</v>
      </c>
      <c r="O20" s="19"/>
      <c r="P20" s="19"/>
      <c r="Q20" s="19"/>
      <c r="R20" s="5"/>
    </row>
    <row r="21" spans="1:18" ht="12.75" customHeight="1" x14ac:dyDescent="0.2">
      <c r="A21" s="11">
        <v>0</v>
      </c>
      <c r="B21" s="12" t="s">
        <v>38</v>
      </c>
      <c r="C21" s="16" t="s">
        <v>39</v>
      </c>
      <c r="D21" s="14">
        <v>198000</v>
      </c>
      <c r="E21" s="14">
        <v>198000</v>
      </c>
      <c r="F21" s="14">
        <v>0</v>
      </c>
      <c r="G21" s="14">
        <v>0</v>
      </c>
      <c r="H21" s="14">
        <v>0</v>
      </c>
      <c r="I21" s="14">
        <v>0</v>
      </c>
      <c r="J21" s="20"/>
      <c r="K21" s="16" t="s">
        <v>39</v>
      </c>
      <c r="L21" s="18">
        <v>0</v>
      </c>
      <c r="M21" s="19">
        <f t="shared" si="1"/>
        <v>0</v>
      </c>
      <c r="N21" s="19"/>
      <c r="O21" s="19"/>
      <c r="P21" s="19"/>
      <c r="Q21" s="19"/>
      <c r="R21" s="5"/>
    </row>
    <row r="22" spans="1:18" ht="12.75" customHeight="1" x14ac:dyDescent="0.2">
      <c r="A22" s="11">
        <v>0</v>
      </c>
      <c r="B22" s="12" t="s">
        <v>40</v>
      </c>
      <c r="C22" s="16" t="s">
        <v>41</v>
      </c>
      <c r="D22" s="14">
        <v>300000</v>
      </c>
      <c r="E22" s="14">
        <v>300000</v>
      </c>
      <c r="F22" s="14">
        <v>300000</v>
      </c>
      <c r="G22" s="14">
        <v>295660</v>
      </c>
      <c r="H22" s="14">
        <v>0</v>
      </c>
      <c r="I22" s="14">
        <v>295660</v>
      </c>
      <c r="J22" s="20">
        <f t="shared" si="0"/>
        <v>98.553333333333342</v>
      </c>
      <c r="K22" s="16" t="s">
        <v>41</v>
      </c>
      <c r="L22" s="18">
        <v>200750</v>
      </c>
      <c r="M22" s="19">
        <f t="shared" si="1"/>
        <v>94910</v>
      </c>
      <c r="N22" s="19">
        <f t="shared" si="2"/>
        <v>147.27770859277709</v>
      </c>
      <c r="O22" s="19"/>
      <c r="P22" s="19"/>
      <c r="Q22" s="19"/>
      <c r="R22" s="5"/>
    </row>
    <row r="23" spans="1:18" ht="12.75" customHeight="1" x14ac:dyDescent="0.2">
      <c r="A23" s="11">
        <v>1</v>
      </c>
      <c r="B23" s="12" t="s">
        <v>42</v>
      </c>
      <c r="C23" s="16"/>
      <c r="D23" s="14">
        <v>137081759</v>
      </c>
      <c r="E23" s="14">
        <v>263609429</v>
      </c>
      <c r="F23" s="14">
        <v>115218566</v>
      </c>
      <c r="G23" s="14">
        <v>88389093.650000006</v>
      </c>
      <c r="H23" s="14">
        <v>0</v>
      </c>
      <c r="I23" s="14">
        <v>88379492.540000007</v>
      </c>
      <c r="J23" s="20">
        <f t="shared" si="0"/>
        <v>76.705947321024638</v>
      </c>
      <c r="K23" s="16"/>
      <c r="L23" s="18">
        <v>64501508.879999995</v>
      </c>
      <c r="M23" s="19">
        <f t="shared" si="1"/>
        <v>23877983.660000011</v>
      </c>
      <c r="N23" s="19">
        <f t="shared" si="2"/>
        <v>137.01926369571154</v>
      </c>
      <c r="O23" s="19"/>
      <c r="P23" s="19"/>
      <c r="Q23" s="19"/>
      <c r="R23" s="5"/>
    </row>
    <row r="24" spans="1:18" ht="12.75" customHeight="1" x14ac:dyDescent="0.2">
      <c r="A24" s="11">
        <v>0</v>
      </c>
      <c r="B24" s="12" t="s">
        <v>10</v>
      </c>
      <c r="C24" s="16" t="s">
        <v>11</v>
      </c>
      <c r="D24" s="14">
        <v>4052418</v>
      </c>
      <c r="E24" s="14">
        <v>4052418</v>
      </c>
      <c r="F24" s="14">
        <v>1249597</v>
      </c>
      <c r="G24" s="14">
        <v>976688.39999999991</v>
      </c>
      <c r="H24" s="14">
        <v>0</v>
      </c>
      <c r="I24" s="14">
        <v>976688.39999999991</v>
      </c>
      <c r="J24" s="20">
        <f t="shared" si="0"/>
        <v>78.160270871328905</v>
      </c>
      <c r="K24" s="16" t="s">
        <v>11</v>
      </c>
      <c r="L24" s="18">
        <v>819699.8600000001</v>
      </c>
      <c r="M24" s="19">
        <f t="shared" si="1"/>
        <v>156988.5399999998</v>
      </c>
      <c r="N24" s="19">
        <f t="shared" si="2"/>
        <v>119.15195398471823</v>
      </c>
      <c r="O24" s="19"/>
      <c r="P24" s="19"/>
      <c r="Q24" s="19"/>
      <c r="R24" s="5"/>
    </row>
    <row r="25" spans="1:18" ht="12.75" customHeight="1" x14ac:dyDescent="0.2">
      <c r="A25" s="11">
        <v>0</v>
      </c>
      <c r="B25" s="12" t="s">
        <v>43</v>
      </c>
      <c r="C25" s="16" t="s">
        <v>44</v>
      </c>
      <c r="D25" s="14">
        <v>46858067</v>
      </c>
      <c r="E25" s="14">
        <v>47948867</v>
      </c>
      <c r="F25" s="14">
        <v>18323336</v>
      </c>
      <c r="G25" s="14">
        <v>14270980.960000001</v>
      </c>
      <c r="H25" s="14">
        <v>0</v>
      </c>
      <c r="I25" s="14">
        <v>14270980.960000001</v>
      </c>
      <c r="J25" s="20">
        <f t="shared" si="0"/>
        <v>77.884185281544802</v>
      </c>
      <c r="K25" s="16" t="s">
        <v>44</v>
      </c>
      <c r="L25" s="18">
        <v>12000718.990000002</v>
      </c>
      <c r="M25" s="19">
        <f t="shared" si="1"/>
        <v>2270261.9699999988</v>
      </c>
      <c r="N25" s="19">
        <f t="shared" si="2"/>
        <v>118.91771627926435</v>
      </c>
      <c r="O25" s="19"/>
      <c r="P25" s="19"/>
      <c r="Q25" s="19"/>
      <c r="R25" s="5"/>
    </row>
    <row r="26" spans="1:18" ht="12.75" customHeight="1" x14ac:dyDescent="0.2">
      <c r="A26" s="11">
        <v>0</v>
      </c>
      <c r="B26" s="12" t="s">
        <v>45</v>
      </c>
      <c r="C26" s="16" t="s">
        <v>46</v>
      </c>
      <c r="D26" s="14">
        <v>62613534</v>
      </c>
      <c r="E26" s="14">
        <v>63685884</v>
      </c>
      <c r="F26" s="14">
        <v>25189643</v>
      </c>
      <c r="G26" s="14">
        <v>21013706.380000003</v>
      </c>
      <c r="H26" s="14">
        <v>0</v>
      </c>
      <c r="I26" s="14">
        <v>21004105.270000003</v>
      </c>
      <c r="J26" s="20">
        <f t="shared" si="0"/>
        <v>83.383894206043337</v>
      </c>
      <c r="K26" s="16" t="s">
        <v>46</v>
      </c>
      <c r="L26" s="18">
        <v>16960253.460000001</v>
      </c>
      <c r="M26" s="19">
        <f t="shared" si="1"/>
        <v>4043851.8100000024</v>
      </c>
      <c r="N26" s="19">
        <f t="shared" si="2"/>
        <v>123.84310953569913</v>
      </c>
      <c r="O26" s="19"/>
      <c r="P26" s="19"/>
      <c r="Q26" s="19"/>
      <c r="R26" s="5"/>
    </row>
    <row r="27" spans="1:18" ht="12.75" customHeight="1" x14ac:dyDescent="0.2">
      <c r="A27" s="11">
        <v>0</v>
      </c>
      <c r="B27" s="12" t="s">
        <v>47</v>
      </c>
      <c r="C27" s="16" t="s">
        <v>48</v>
      </c>
      <c r="D27" s="14">
        <v>0</v>
      </c>
      <c r="E27" s="14">
        <v>103645534</v>
      </c>
      <c r="F27" s="14">
        <v>47369934</v>
      </c>
      <c r="G27" s="14">
        <v>36692610.460000001</v>
      </c>
      <c r="H27" s="14">
        <v>0</v>
      </c>
      <c r="I27" s="14">
        <v>36692610.460000001</v>
      </c>
      <c r="J27" s="20">
        <f t="shared" si="0"/>
        <v>77.459703574845591</v>
      </c>
      <c r="K27" s="16" t="s">
        <v>48</v>
      </c>
      <c r="L27" s="18">
        <v>26246128.119999997</v>
      </c>
      <c r="M27" s="19">
        <f t="shared" si="1"/>
        <v>10446482.340000004</v>
      </c>
      <c r="N27" s="19">
        <f t="shared" si="2"/>
        <v>139.80199400169658</v>
      </c>
      <c r="O27" s="19"/>
      <c r="P27" s="19"/>
      <c r="Q27" s="19"/>
      <c r="R27" s="5"/>
    </row>
    <row r="28" spans="1:18" ht="12.75" customHeight="1" x14ac:dyDescent="0.2">
      <c r="A28" s="11">
        <v>0</v>
      </c>
      <c r="B28" s="12" t="s">
        <v>49</v>
      </c>
      <c r="C28" s="16" t="s">
        <v>50</v>
      </c>
      <c r="D28" s="14">
        <v>12668097</v>
      </c>
      <c r="E28" s="14">
        <v>14252297</v>
      </c>
      <c r="F28" s="14">
        <v>6470322</v>
      </c>
      <c r="G28" s="14">
        <v>4285885.9999999991</v>
      </c>
      <c r="H28" s="14">
        <v>0</v>
      </c>
      <c r="I28" s="14">
        <v>4285885.9999999991</v>
      </c>
      <c r="J28" s="20">
        <f t="shared" si="0"/>
        <v>66.239145439747801</v>
      </c>
      <c r="K28" s="16" t="s">
        <v>50</v>
      </c>
      <c r="L28" s="18">
        <v>3167941.8500000006</v>
      </c>
      <c r="M28" s="19">
        <f t="shared" si="1"/>
        <v>1117944.1499999985</v>
      </c>
      <c r="N28" s="19">
        <f t="shared" si="2"/>
        <v>135.28928884853104</v>
      </c>
      <c r="O28" s="19"/>
      <c r="P28" s="19"/>
      <c r="Q28" s="19"/>
      <c r="R28" s="5"/>
    </row>
    <row r="29" spans="1:18" ht="12.75" customHeight="1" x14ac:dyDescent="0.2">
      <c r="A29" s="11">
        <v>0</v>
      </c>
      <c r="B29" s="12" t="s">
        <v>51</v>
      </c>
      <c r="C29" s="16" t="s">
        <v>52</v>
      </c>
      <c r="D29" s="14">
        <v>5757205</v>
      </c>
      <c r="E29" s="14">
        <v>5757205</v>
      </c>
      <c r="F29" s="14">
        <v>1852811</v>
      </c>
      <c r="G29" s="14">
        <v>1545755.6600000004</v>
      </c>
      <c r="H29" s="14">
        <v>0</v>
      </c>
      <c r="I29" s="14">
        <v>1545755.6600000004</v>
      </c>
      <c r="J29" s="20">
        <f t="shared" si="0"/>
        <v>83.427595151367314</v>
      </c>
      <c r="K29" s="16" t="s">
        <v>52</v>
      </c>
      <c r="L29" s="18">
        <v>1316801.4600000002</v>
      </c>
      <c r="M29" s="19">
        <f t="shared" si="1"/>
        <v>228954.20000000019</v>
      </c>
      <c r="N29" s="19">
        <f t="shared" si="2"/>
        <v>117.38714657864978</v>
      </c>
      <c r="O29" s="19"/>
      <c r="P29" s="19"/>
      <c r="Q29" s="19"/>
      <c r="R29" s="5"/>
    </row>
    <row r="30" spans="1:18" ht="12.75" customHeight="1" x14ac:dyDescent="0.2">
      <c r="A30" s="11">
        <v>0</v>
      </c>
      <c r="B30" s="12" t="s">
        <v>53</v>
      </c>
      <c r="C30" s="16" t="s">
        <v>54</v>
      </c>
      <c r="D30" s="14">
        <v>27150</v>
      </c>
      <c r="E30" s="14">
        <v>27150</v>
      </c>
      <c r="F30" s="14">
        <v>7240</v>
      </c>
      <c r="G30" s="14">
        <v>3620</v>
      </c>
      <c r="H30" s="14">
        <v>0</v>
      </c>
      <c r="I30" s="14">
        <v>3620</v>
      </c>
      <c r="J30" s="20">
        <f t="shared" si="0"/>
        <v>50</v>
      </c>
      <c r="K30" s="16" t="s">
        <v>54</v>
      </c>
      <c r="L30" s="18">
        <v>3620</v>
      </c>
      <c r="M30" s="19">
        <f t="shared" si="1"/>
        <v>0</v>
      </c>
      <c r="N30" s="19">
        <f t="shared" si="2"/>
        <v>100</v>
      </c>
      <c r="O30" s="19"/>
      <c r="P30" s="19"/>
      <c r="Q30" s="19"/>
      <c r="R30" s="5"/>
    </row>
    <row r="31" spans="1:18" ht="12.75" customHeight="1" x14ac:dyDescent="0.2">
      <c r="A31" s="11">
        <v>0</v>
      </c>
      <c r="B31" s="12" t="s">
        <v>55</v>
      </c>
      <c r="C31" s="16" t="s">
        <v>56</v>
      </c>
      <c r="D31" s="14">
        <v>604134</v>
      </c>
      <c r="E31" s="14">
        <v>604134</v>
      </c>
      <c r="F31" s="14">
        <v>211293</v>
      </c>
      <c r="G31" s="14">
        <v>165272.75</v>
      </c>
      <c r="H31" s="14">
        <v>0</v>
      </c>
      <c r="I31" s="14">
        <v>165272.75</v>
      </c>
      <c r="J31" s="20">
        <f t="shared" si="0"/>
        <v>78.219699658767681</v>
      </c>
      <c r="K31" s="16" t="s">
        <v>56</v>
      </c>
      <c r="L31" s="18">
        <v>80594.929999999993</v>
      </c>
      <c r="M31" s="19">
        <f t="shared" si="1"/>
        <v>84677.82</v>
      </c>
      <c r="N31" s="19">
        <f t="shared" si="2"/>
        <v>205.06593901130009</v>
      </c>
      <c r="O31" s="19"/>
      <c r="P31" s="19"/>
      <c r="Q31" s="19"/>
      <c r="R31" s="5"/>
    </row>
    <row r="32" spans="1:18" ht="12.75" customHeight="1" x14ac:dyDescent="0.2">
      <c r="A32" s="11">
        <v>0</v>
      </c>
      <c r="B32" s="12" t="s">
        <v>57</v>
      </c>
      <c r="C32" s="16" t="s">
        <v>58</v>
      </c>
      <c r="D32" s="14">
        <v>0</v>
      </c>
      <c r="E32" s="14">
        <v>1742086</v>
      </c>
      <c r="F32" s="14">
        <v>614412</v>
      </c>
      <c r="G32" s="14">
        <v>563591.52</v>
      </c>
      <c r="H32" s="14">
        <v>0</v>
      </c>
      <c r="I32" s="14">
        <v>563591.52</v>
      </c>
      <c r="J32" s="20">
        <f t="shared" si="0"/>
        <v>91.728599050799801</v>
      </c>
      <c r="K32" s="16" t="s">
        <v>58</v>
      </c>
      <c r="L32" s="18">
        <v>527408.68999999994</v>
      </c>
      <c r="M32" s="19">
        <f t="shared" si="1"/>
        <v>36182.830000000075</v>
      </c>
      <c r="N32" s="19">
        <f t="shared" si="2"/>
        <v>106.86049181328431</v>
      </c>
      <c r="O32" s="19"/>
      <c r="P32" s="19"/>
      <c r="Q32" s="19"/>
      <c r="R32" s="5"/>
    </row>
    <row r="33" spans="1:18" ht="12.75" customHeight="1" x14ac:dyDescent="0.2">
      <c r="A33" s="11">
        <v>0</v>
      </c>
      <c r="B33" s="12" t="s">
        <v>59</v>
      </c>
      <c r="C33" s="16" t="s">
        <v>60</v>
      </c>
      <c r="D33" s="14">
        <v>1334475</v>
      </c>
      <c r="E33" s="14">
        <v>1334475</v>
      </c>
      <c r="F33" s="14">
        <v>436430</v>
      </c>
      <c r="G33" s="14">
        <v>316570.73</v>
      </c>
      <c r="H33" s="14">
        <v>0</v>
      </c>
      <c r="I33" s="14">
        <v>316570.73</v>
      </c>
      <c r="J33" s="20">
        <f t="shared" si="0"/>
        <v>72.536427376669792</v>
      </c>
      <c r="K33" s="16" t="s">
        <v>60</v>
      </c>
      <c r="L33" s="18">
        <v>255887.68000000002</v>
      </c>
      <c r="M33" s="19">
        <f t="shared" si="1"/>
        <v>60683.049999999959</v>
      </c>
      <c r="N33" s="19">
        <f t="shared" si="2"/>
        <v>123.71472124019411</v>
      </c>
      <c r="O33" s="19"/>
      <c r="P33" s="19"/>
      <c r="Q33" s="19"/>
      <c r="R33" s="5"/>
    </row>
    <row r="34" spans="1:18" ht="12.75" customHeight="1" x14ac:dyDescent="0.2">
      <c r="A34" s="11">
        <v>0</v>
      </c>
      <c r="B34" s="12" t="s">
        <v>61</v>
      </c>
      <c r="C34" s="16" t="s">
        <v>62</v>
      </c>
      <c r="D34" s="14">
        <v>0</v>
      </c>
      <c r="E34" s="14">
        <v>211800</v>
      </c>
      <c r="F34" s="14">
        <v>141200</v>
      </c>
      <c r="G34" s="14">
        <v>105183.67000000001</v>
      </c>
      <c r="H34" s="14">
        <v>0</v>
      </c>
      <c r="I34" s="14">
        <v>105183.67000000001</v>
      </c>
      <c r="J34" s="20">
        <f t="shared" si="0"/>
        <v>74.492684135977356</v>
      </c>
      <c r="K34" s="16" t="s">
        <v>62</v>
      </c>
      <c r="L34" s="18">
        <v>64410.91</v>
      </c>
      <c r="M34" s="19">
        <f t="shared" si="1"/>
        <v>40772.760000000009</v>
      </c>
      <c r="N34" s="19">
        <f t="shared" si="2"/>
        <v>163.30101530936298</v>
      </c>
      <c r="O34" s="19"/>
      <c r="P34" s="19"/>
      <c r="Q34" s="19"/>
      <c r="R34" s="5"/>
    </row>
    <row r="35" spans="1:18" ht="12.75" customHeight="1" x14ac:dyDescent="0.2">
      <c r="A35" s="11">
        <v>0</v>
      </c>
      <c r="B35" s="12" t="s">
        <v>63</v>
      </c>
      <c r="C35" s="16" t="s">
        <v>64</v>
      </c>
      <c r="D35" s="14">
        <v>0</v>
      </c>
      <c r="E35" s="14">
        <v>10860300</v>
      </c>
      <c r="F35" s="14">
        <v>7240400</v>
      </c>
      <c r="G35" s="14">
        <v>5287646.25</v>
      </c>
      <c r="H35" s="14">
        <v>0</v>
      </c>
      <c r="I35" s="14">
        <v>5287646.25</v>
      </c>
      <c r="J35" s="20">
        <f t="shared" si="0"/>
        <v>73.029753190431464</v>
      </c>
      <c r="K35" s="16" t="s">
        <v>64</v>
      </c>
      <c r="L35" s="18">
        <v>2558847.0999999996</v>
      </c>
      <c r="M35" s="19">
        <f t="shared" si="1"/>
        <v>2728799.1500000004</v>
      </c>
      <c r="N35" s="19">
        <f t="shared" si="2"/>
        <v>206.64174307249544</v>
      </c>
      <c r="O35" s="19"/>
      <c r="P35" s="19"/>
      <c r="Q35" s="19"/>
      <c r="R35" s="5"/>
    </row>
    <row r="36" spans="1:18" ht="12.75" customHeight="1" x14ac:dyDescent="0.2">
      <c r="A36" s="11">
        <v>0</v>
      </c>
      <c r="B36" s="12" t="s">
        <v>65</v>
      </c>
      <c r="C36" s="16" t="s">
        <v>66</v>
      </c>
      <c r="D36" s="14">
        <v>0</v>
      </c>
      <c r="E36" s="14">
        <v>6290600</v>
      </c>
      <c r="F36" s="14">
        <v>5032400</v>
      </c>
      <c r="G36" s="14">
        <v>2468719.9</v>
      </c>
      <c r="H36" s="14">
        <v>0</v>
      </c>
      <c r="I36" s="14">
        <v>2468719.9</v>
      </c>
      <c r="J36" s="20">
        <f t="shared" si="0"/>
        <v>49.056511803513231</v>
      </c>
      <c r="K36" s="16"/>
      <c r="L36" s="18"/>
      <c r="M36" s="19">
        <f t="shared" si="1"/>
        <v>2468719.9</v>
      </c>
      <c r="N36" s="19"/>
      <c r="O36" s="19"/>
      <c r="P36" s="19"/>
      <c r="Q36" s="19"/>
      <c r="R36" s="5"/>
    </row>
    <row r="37" spans="1:18" ht="12.75" customHeight="1" x14ac:dyDescent="0.2">
      <c r="A37" s="11">
        <v>0</v>
      </c>
      <c r="B37" s="12" t="s">
        <v>67</v>
      </c>
      <c r="C37" s="16" t="s">
        <v>68</v>
      </c>
      <c r="D37" s="14">
        <v>24350</v>
      </c>
      <c r="E37" s="14">
        <v>24350</v>
      </c>
      <c r="F37" s="14">
        <v>11000</v>
      </c>
      <c r="G37" s="14">
        <v>0</v>
      </c>
      <c r="H37" s="14">
        <v>0</v>
      </c>
      <c r="I37" s="14">
        <v>0</v>
      </c>
      <c r="J37" s="20">
        <f t="shared" si="0"/>
        <v>0</v>
      </c>
      <c r="K37" s="16" t="s">
        <v>68</v>
      </c>
      <c r="L37" s="18">
        <v>0</v>
      </c>
      <c r="M37" s="19">
        <f t="shared" si="1"/>
        <v>0</v>
      </c>
      <c r="N37" s="19"/>
      <c r="O37" s="19"/>
      <c r="P37" s="19"/>
      <c r="Q37" s="19"/>
      <c r="R37" s="5"/>
    </row>
    <row r="38" spans="1:18" ht="12.75" customHeight="1" x14ac:dyDescent="0.2">
      <c r="A38" s="11">
        <v>0</v>
      </c>
      <c r="B38" s="12" t="s">
        <v>69</v>
      </c>
      <c r="C38" s="16" t="s">
        <v>70</v>
      </c>
      <c r="D38" s="14">
        <v>3045729</v>
      </c>
      <c r="E38" s="14">
        <v>3075729</v>
      </c>
      <c r="F38" s="14">
        <v>1037048</v>
      </c>
      <c r="G38" s="14">
        <v>668850.97000000009</v>
      </c>
      <c r="H38" s="14">
        <v>0</v>
      </c>
      <c r="I38" s="14">
        <v>668850.97000000009</v>
      </c>
      <c r="J38" s="20">
        <f t="shared" si="0"/>
        <v>64.495661724433205</v>
      </c>
      <c r="K38" s="16" t="s">
        <v>70</v>
      </c>
      <c r="L38" s="18">
        <v>499195.82999999996</v>
      </c>
      <c r="M38" s="19">
        <f t="shared" si="1"/>
        <v>169655.14000000013</v>
      </c>
      <c r="N38" s="19">
        <f t="shared" si="2"/>
        <v>133.98568854231016</v>
      </c>
      <c r="O38" s="19"/>
      <c r="P38" s="19"/>
      <c r="Q38" s="19"/>
      <c r="R38" s="5"/>
    </row>
    <row r="39" spans="1:18" ht="12.75" customHeight="1" x14ac:dyDescent="0.2">
      <c r="A39" s="11">
        <v>0</v>
      </c>
      <c r="B39" s="12" t="s">
        <v>71</v>
      </c>
      <c r="C39" s="16" t="s">
        <v>72</v>
      </c>
      <c r="D39" s="14">
        <v>96600</v>
      </c>
      <c r="E39" s="14">
        <v>96600</v>
      </c>
      <c r="F39" s="14">
        <v>31500</v>
      </c>
      <c r="G39" s="14">
        <v>24010</v>
      </c>
      <c r="H39" s="14">
        <v>0</v>
      </c>
      <c r="I39" s="14">
        <v>24010</v>
      </c>
      <c r="J39" s="20">
        <f t="shared" si="0"/>
        <v>76.222222222222229</v>
      </c>
      <c r="K39" s="16" t="s">
        <v>141</v>
      </c>
      <c r="L39" s="18">
        <v>0</v>
      </c>
      <c r="M39" s="19">
        <f t="shared" si="1"/>
        <v>24010</v>
      </c>
      <c r="N39" s="19"/>
      <c r="O39" s="19"/>
      <c r="P39" s="19"/>
      <c r="Q39" s="19"/>
      <c r="R39" s="5"/>
    </row>
    <row r="40" spans="1:18" ht="12.75" customHeight="1" x14ac:dyDescent="0.2">
      <c r="A40" s="11">
        <v>1</v>
      </c>
      <c r="B40" s="12" t="s">
        <v>73</v>
      </c>
      <c r="C40" s="16"/>
      <c r="D40" s="14">
        <v>38777402</v>
      </c>
      <c r="E40" s="14">
        <v>39345719</v>
      </c>
      <c r="F40" s="14">
        <v>17309235</v>
      </c>
      <c r="G40" s="14">
        <v>13262983.690000001</v>
      </c>
      <c r="H40" s="14">
        <v>0</v>
      </c>
      <c r="I40" s="14">
        <v>13261983.690000001</v>
      </c>
      <c r="J40" s="20">
        <f t="shared" si="0"/>
        <v>76.617965438680571</v>
      </c>
      <c r="K40" s="16"/>
      <c r="L40" s="18">
        <v>10126615.5</v>
      </c>
      <c r="M40" s="19">
        <f t="shared" si="1"/>
        <v>3135368.1900000013</v>
      </c>
      <c r="N40" s="19">
        <f t="shared" si="2"/>
        <v>130.96165930265647</v>
      </c>
      <c r="O40" s="19"/>
      <c r="P40" s="19"/>
      <c r="Q40" s="19"/>
      <c r="R40" s="5"/>
    </row>
    <row r="41" spans="1:18" ht="12.75" customHeight="1" x14ac:dyDescent="0.2">
      <c r="A41" s="11">
        <v>0</v>
      </c>
      <c r="B41" s="12" t="s">
        <v>10</v>
      </c>
      <c r="C41" s="16" t="s">
        <v>11</v>
      </c>
      <c r="D41" s="14">
        <v>11861395</v>
      </c>
      <c r="E41" s="14">
        <v>11861395</v>
      </c>
      <c r="F41" s="14">
        <v>3760918</v>
      </c>
      <c r="G41" s="14">
        <v>2837340.82</v>
      </c>
      <c r="H41" s="14">
        <v>0</v>
      </c>
      <c r="I41" s="14">
        <v>2837340.82</v>
      </c>
      <c r="J41" s="20">
        <f t="shared" si="0"/>
        <v>75.442772748568302</v>
      </c>
      <c r="K41" s="16" t="s">
        <v>11</v>
      </c>
      <c r="L41" s="18">
        <v>2627719.08</v>
      </c>
      <c r="M41" s="19">
        <f t="shared" si="1"/>
        <v>209621.73999999976</v>
      </c>
      <c r="N41" s="19">
        <f t="shared" si="2"/>
        <v>107.9773268609824</v>
      </c>
      <c r="O41" s="19"/>
      <c r="P41" s="19"/>
      <c r="Q41" s="19"/>
      <c r="R41" s="5"/>
    </row>
    <row r="42" spans="1:18" ht="12.75" customHeight="1" x14ac:dyDescent="0.2">
      <c r="A42" s="11">
        <v>0</v>
      </c>
      <c r="B42" s="12" t="s">
        <v>74</v>
      </c>
      <c r="C42" s="16" t="s">
        <v>75</v>
      </c>
      <c r="D42" s="14">
        <v>137200</v>
      </c>
      <c r="E42" s="14">
        <v>137200</v>
      </c>
      <c r="F42" s="14">
        <v>95100</v>
      </c>
      <c r="G42" s="14">
        <v>0</v>
      </c>
      <c r="H42" s="14">
        <v>0</v>
      </c>
      <c r="I42" s="14">
        <v>0</v>
      </c>
      <c r="J42" s="20">
        <f t="shared" si="0"/>
        <v>0</v>
      </c>
      <c r="K42" s="16" t="s">
        <v>75</v>
      </c>
      <c r="L42" s="18">
        <v>0</v>
      </c>
      <c r="M42" s="19">
        <f t="shared" si="1"/>
        <v>0</v>
      </c>
      <c r="N42" s="19"/>
      <c r="O42" s="19"/>
      <c r="P42" s="19"/>
      <c r="Q42" s="19"/>
      <c r="R42" s="5"/>
    </row>
    <row r="43" spans="1:18" ht="12.75" customHeight="1" x14ac:dyDescent="0.2">
      <c r="A43" s="11">
        <v>0</v>
      </c>
      <c r="B43" s="12" t="s">
        <v>76</v>
      </c>
      <c r="C43" s="16" t="s">
        <v>77</v>
      </c>
      <c r="D43" s="14">
        <v>33240</v>
      </c>
      <c r="E43" s="14">
        <v>33240</v>
      </c>
      <c r="F43" s="14">
        <v>11080</v>
      </c>
      <c r="G43" s="14">
        <v>3590.93</v>
      </c>
      <c r="H43" s="14">
        <v>0</v>
      </c>
      <c r="I43" s="14">
        <v>3590.93</v>
      </c>
      <c r="J43" s="20">
        <f t="shared" si="0"/>
        <v>32.409115523465701</v>
      </c>
      <c r="K43" s="16" t="s">
        <v>77</v>
      </c>
      <c r="L43" s="18">
        <v>18250</v>
      </c>
      <c r="M43" s="19">
        <f t="shared" si="1"/>
        <v>-14659.07</v>
      </c>
      <c r="N43" s="19">
        <f t="shared" si="2"/>
        <v>19.676328767123287</v>
      </c>
      <c r="O43" s="19"/>
      <c r="P43" s="19"/>
      <c r="Q43" s="19"/>
      <c r="R43" s="5"/>
    </row>
    <row r="44" spans="1:18" ht="12.75" customHeight="1" x14ac:dyDescent="0.2">
      <c r="A44" s="11">
        <v>0</v>
      </c>
      <c r="B44" s="12" t="s">
        <v>78</v>
      </c>
      <c r="C44" s="16" t="s">
        <v>79</v>
      </c>
      <c r="D44" s="14">
        <v>2292300</v>
      </c>
      <c r="E44" s="14">
        <v>2322300</v>
      </c>
      <c r="F44" s="14">
        <v>860040</v>
      </c>
      <c r="G44" s="14">
        <v>636231.5</v>
      </c>
      <c r="H44" s="14">
        <v>0</v>
      </c>
      <c r="I44" s="14">
        <v>636231.5</v>
      </c>
      <c r="J44" s="20">
        <f t="shared" si="0"/>
        <v>73.976966187619169</v>
      </c>
      <c r="K44" s="16" t="s">
        <v>79</v>
      </c>
      <c r="L44" s="18">
        <v>635907.5</v>
      </c>
      <c r="M44" s="19">
        <f t="shared" si="1"/>
        <v>324</v>
      </c>
      <c r="N44" s="19">
        <f t="shared" si="2"/>
        <v>100.05095080652453</v>
      </c>
      <c r="O44" s="19"/>
      <c r="P44" s="19"/>
      <c r="Q44" s="19"/>
      <c r="R44" s="5"/>
    </row>
    <row r="45" spans="1:18" ht="12.75" customHeight="1" x14ac:dyDescent="0.2">
      <c r="A45" s="11">
        <v>0</v>
      </c>
      <c r="B45" s="12" t="s">
        <v>80</v>
      </c>
      <c r="C45" s="16" t="s">
        <v>81</v>
      </c>
      <c r="D45" s="14">
        <v>145500</v>
      </c>
      <c r="E45" s="14">
        <v>145500</v>
      </c>
      <c r="F45" s="14">
        <v>48500</v>
      </c>
      <c r="G45" s="14">
        <v>36375</v>
      </c>
      <c r="H45" s="14">
        <v>0</v>
      </c>
      <c r="I45" s="14">
        <v>36375</v>
      </c>
      <c r="J45" s="20">
        <f t="shared" si="0"/>
        <v>75</v>
      </c>
      <c r="K45" s="16" t="s">
        <v>81</v>
      </c>
      <c r="L45" s="18">
        <v>44664</v>
      </c>
      <c r="M45" s="19">
        <f t="shared" si="1"/>
        <v>-8289</v>
      </c>
      <c r="N45" s="19">
        <f t="shared" si="2"/>
        <v>81.441429339065024</v>
      </c>
      <c r="O45" s="19"/>
      <c r="P45" s="19"/>
      <c r="Q45" s="19"/>
      <c r="R45" s="5"/>
    </row>
    <row r="46" spans="1:18" ht="12.75" customHeight="1" x14ac:dyDescent="0.2">
      <c r="A46" s="11">
        <v>0</v>
      </c>
      <c r="B46" s="12" t="s">
        <v>82</v>
      </c>
      <c r="C46" s="16" t="s">
        <v>83</v>
      </c>
      <c r="D46" s="14">
        <v>183300</v>
      </c>
      <c r="E46" s="14">
        <v>183300</v>
      </c>
      <c r="F46" s="14">
        <v>61100</v>
      </c>
      <c r="G46" s="14">
        <v>26486.53</v>
      </c>
      <c r="H46" s="14">
        <v>0</v>
      </c>
      <c r="I46" s="14">
        <v>26486.53</v>
      </c>
      <c r="J46" s="20">
        <f t="shared" si="0"/>
        <v>43.349476268412431</v>
      </c>
      <c r="K46" s="16" t="s">
        <v>83</v>
      </c>
      <c r="L46" s="18">
        <v>14481.5</v>
      </c>
      <c r="M46" s="19">
        <f t="shared" si="1"/>
        <v>12005.029999999999</v>
      </c>
      <c r="N46" s="19">
        <f t="shared" si="2"/>
        <v>182.89907813417116</v>
      </c>
      <c r="O46" s="19"/>
      <c r="P46" s="19"/>
      <c r="Q46" s="19"/>
      <c r="R46" s="5"/>
    </row>
    <row r="47" spans="1:18" ht="12.75" customHeight="1" x14ac:dyDescent="0.2">
      <c r="A47" s="11">
        <v>0</v>
      </c>
      <c r="B47" s="12" t="s">
        <v>84</v>
      </c>
      <c r="C47" s="16" t="s">
        <v>85</v>
      </c>
      <c r="D47" s="14">
        <v>17460</v>
      </c>
      <c r="E47" s="14">
        <v>17460</v>
      </c>
      <c r="F47" s="14">
        <v>14550</v>
      </c>
      <c r="G47" s="14">
        <v>14548.25</v>
      </c>
      <c r="H47" s="14">
        <v>0</v>
      </c>
      <c r="I47" s="14">
        <v>14548.25</v>
      </c>
      <c r="J47" s="20">
        <f t="shared" si="0"/>
        <v>99.987972508591056</v>
      </c>
      <c r="K47" s="16" t="s">
        <v>85</v>
      </c>
      <c r="L47" s="18">
        <v>2909.65</v>
      </c>
      <c r="M47" s="19">
        <f t="shared" si="1"/>
        <v>11638.6</v>
      </c>
      <c r="N47" s="19">
        <f t="shared" si="2"/>
        <v>500</v>
      </c>
      <c r="O47" s="19"/>
      <c r="P47" s="19"/>
      <c r="Q47" s="19"/>
      <c r="R47" s="5"/>
    </row>
    <row r="48" spans="1:18" ht="12.75" customHeight="1" x14ac:dyDescent="0.2">
      <c r="A48" s="11">
        <v>0</v>
      </c>
      <c r="B48" s="12" t="s">
        <v>86</v>
      </c>
      <c r="C48" s="16" t="s">
        <v>87</v>
      </c>
      <c r="D48" s="14">
        <v>14089418</v>
      </c>
      <c r="E48" s="14">
        <v>14089418</v>
      </c>
      <c r="F48" s="14">
        <v>7860563</v>
      </c>
      <c r="G48" s="14">
        <v>7056686.5599999996</v>
      </c>
      <c r="H48" s="14">
        <v>0</v>
      </c>
      <c r="I48" s="14">
        <v>7056686.5599999996</v>
      </c>
      <c r="J48" s="20">
        <f t="shared" si="0"/>
        <v>89.773296899980309</v>
      </c>
      <c r="K48" s="16" t="s">
        <v>87</v>
      </c>
      <c r="L48" s="18">
        <v>3511813.51</v>
      </c>
      <c r="M48" s="19">
        <f t="shared" si="1"/>
        <v>3544873.05</v>
      </c>
      <c r="N48" s="19">
        <f t="shared" si="2"/>
        <v>200.94138085367752</v>
      </c>
      <c r="O48" s="19"/>
      <c r="P48" s="19"/>
      <c r="Q48" s="19"/>
      <c r="R48" s="5"/>
    </row>
    <row r="49" spans="1:18" ht="12.75" customHeight="1" x14ac:dyDescent="0.2">
      <c r="A49" s="11">
        <v>0</v>
      </c>
      <c r="B49" s="12" t="s">
        <v>20</v>
      </c>
      <c r="C49" s="16" t="s">
        <v>21</v>
      </c>
      <c r="D49" s="14">
        <v>15823</v>
      </c>
      <c r="E49" s="14">
        <v>15823</v>
      </c>
      <c r="F49" s="14">
        <v>15823</v>
      </c>
      <c r="G49" s="14">
        <v>0</v>
      </c>
      <c r="H49" s="14">
        <v>0</v>
      </c>
      <c r="I49" s="14">
        <v>0</v>
      </c>
      <c r="J49" s="20">
        <f t="shared" si="0"/>
        <v>0</v>
      </c>
      <c r="K49" s="16" t="s">
        <v>21</v>
      </c>
      <c r="L49" s="18">
        <v>0</v>
      </c>
      <c r="M49" s="19">
        <f t="shared" si="1"/>
        <v>0</v>
      </c>
      <c r="N49" s="19"/>
      <c r="O49" s="19"/>
      <c r="P49" s="19"/>
      <c r="Q49" s="19"/>
      <c r="R49" s="5"/>
    </row>
    <row r="50" spans="1:18" ht="12.75" customHeight="1" x14ac:dyDescent="0.2">
      <c r="A50" s="11">
        <v>0</v>
      </c>
      <c r="B50" s="12" t="s">
        <v>88</v>
      </c>
      <c r="C50" s="16" t="s">
        <v>89</v>
      </c>
      <c r="D50" s="14">
        <v>23000</v>
      </c>
      <c r="E50" s="14">
        <v>23000</v>
      </c>
      <c r="F50" s="14">
        <v>1400</v>
      </c>
      <c r="G50" s="14">
        <v>0</v>
      </c>
      <c r="H50" s="14">
        <v>0</v>
      </c>
      <c r="I50" s="14">
        <v>0</v>
      </c>
      <c r="J50" s="20">
        <f t="shared" si="0"/>
        <v>0</v>
      </c>
      <c r="K50" s="16" t="s">
        <v>89</v>
      </c>
      <c r="L50" s="18">
        <v>0</v>
      </c>
      <c r="M50" s="19">
        <f t="shared" si="1"/>
        <v>0</v>
      </c>
      <c r="N50" s="19"/>
      <c r="O50" s="19"/>
      <c r="P50" s="19"/>
      <c r="Q50" s="19"/>
      <c r="R50" s="5"/>
    </row>
    <row r="51" spans="1:18" ht="12.75" customHeight="1" x14ac:dyDescent="0.2">
      <c r="A51" s="11">
        <v>0</v>
      </c>
      <c r="B51" s="12" t="s">
        <v>90</v>
      </c>
      <c r="C51" s="16" t="s">
        <v>91</v>
      </c>
      <c r="D51" s="14">
        <v>25300</v>
      </c>
      <c r="E51" s="14">
        <v>25300</v>
      </c>
      <c r="F51" s="14">
        <v>10000</v>
      </c>
      <c r="G51" s="14">
        <v>0</v>
      </c>
      <c r="H51" s="14">
        <v>0</v>
      </c>
      <c r="I51" s="14">
        <v>0</v>
      </c>
      <c r="J51" s="20">
        <f t="shared" si="0"/>
        <v>0</v>
      </c>
      <c r="K51" s="16" t="s">
        <v>91</v>
      </c>
      <c r="L51" s="18">
        <v>0</v>
      </c>
      <c r="M51" s="19">
        <f t="shared" si="1"/>
        <v>0</v>
      </c>
      <c r="N51" s="19"/>
      <c r="O51" s="19"/>
      <c r="P51" s="19"/>
      <c r="Q51" s="19"/>
      <c r="R51" s="5"/>
    </row>
    <row r="52" spans="1:18" ht="12.75" customHeight="1" x14ac:dyDescent="0.2">
      <c r="A52" s="11">
        <v>0</v>
      </c>
      <c r="B52" s="12" t="s">
        <v>92</v>
      </c>
      <c r="C52" s="16" t="s">
        <v>93</v>
      </c>
      <c r="D52" s="14">
        <v>250000</v>
      </c>
      <c r="E52" s="14">
        <v>250000</v>
      </c>
      <c r="F52" s="14">
        <v>250000</v>
      </c>
      <c r="G52" s="14">
        <v>0</v>
      </c>
      <c r="H52" s="14">
        <v>0</v>
      </c>
      <c r="I52" s="14">
        <v>0</v>
      </c>
      <c r="J52" s="20">
        <f t="shared" si="0"/>
        <v>0</v>
      </c>
      <c r="K52" s="16" t="s">
        <v>93</v>
      </c>
      <c r="L52" s="18">
        <v>0</v>
      </c>
      <c r="M52" s="19">
        <f t="shared" si="1"/>
        <v>0</v>
      </c>
      <c r="N52" s="19"/>
      <c r="O52" s="19"/>
      <c r="P52" s="19"/>
      <c r="Q52" s="19"/>
      <c r="R52" s="5"/>
    </row>
    <row r="53" spans="1:18" ht="12.75" customHeight="1" x14ac:dyDescent="0.2">
      <c r="A53" s="11">
        <v>0</v>
      </c>
      <c r="B53" s="12" t="s">
        <v>94</v>
      </c>
      <c r="C53" s="16" t="s">
        <v>95</v>
      </c>
      <c r="D53" s="14">
        <v>2204000</v>
      </c>
      <c r="E53" s="14">
        <v>2204000</v>
      </c>
      <c r="F53" s="14">
        <v>733960</v>
      </c>
      <c r="G53" s="14">
        <v>538772.99</v>
      </c>
      <c r="H53" s="14">
        <v>0</v>
      </c>
      <c r="I53" s="14">
        <v>538772.99</v>
      </c>
      <c r="J53" s="20">
        <f t="shared" si="0"/>
        <v>73.406315058041301</v>
      </c>
      <c r="K53" s="16" t="s">
        <v>95</v>
      </c>
      <c r="L53" s="18">
        <v>681030.58</v>
      </c>
      <c r="M53" s="19">
        <f t="shared" si="1"/>
        <v>-142257.58999999997</v>
      </c>
      <c r="N53" s="19">
        <f t="shared" si="2"/>
        <v>79.111424042074589</v>
      </c>
      <c r="O53" s="19"/>
      <c r="P53" s="19"/>
      <c r="Q53" s="19"/>
      <c r="R53" s="5"/>
    </row>
    <row r="54" spans="1:18" ht="12.75" customHeight="1" x14ac:dyDescent="0.2">
      <c r="A54" s="11">
        <v>0</v>
      </c>
      <c r="B54" s="12" t="s">
        <v>96</v>
      </c>
      <c r="C54" s="16" t="s">
        <v>97</v>
      </c>
      <c r="D54" s="14">
        <v>24280</v>
      </c>
      <c r="E54" s="14">
        <v>24280</v>
      </c>
      <c r="F54" s="14">
        <v>12280</v>
      </c>
      <c r="G54" s="14">
        <v>11041.83</v>
      </c>
      <c r="H54" s="14">
        <v>0</v>
      </c>
      <c r="I54" s="14">
        <v>11041.83</v>
      </c>
      <c r="J54" s="20">
        <f t="shared" si="0"/>
        <v>89.917182410423464</v>
      </c>
      <c r="K54" s="16" t="s">
        <v>97</v>
      </c>
      <c r="L54" s="18">
        <v>11388</v>
      </c>
      <c r="M54" s="19">
        <f t="shared" si="1"/>
        <v>-346.17000000000007</v>
      </c>
      <c r="N54" s="19">
        <f t="shared" si="2"/>
        <v>96.960221285563748</v>
      </c>
      <c r="O54" s="19"/>
      <c r="P54" s="19"/>
      <c r="Q54" s="19"/>
      <c r="R54" s="5"/>
    </row>
    <row r="55" spans="1:18" ht="12.75" customHeight="1" x14ac:dyDescent="0.2">
      <c r="A55" s="11">
        <v>0</v>
      </c>
      <c r="B55" s="12" t="s">
        <v>98</v>
      </c>
      <c r="C55" s="16" t="s">
        <v>99</v>
      </c>
      <c r="D55" s="14">
        <v>53400</v>
      </c>
      <c r="E55" s="14">
        <v>53400</v>
      </c>
      <c r="F55" s="14">
        <v>18807</v>
      </c>
      <c r="G55" s="14">
        <v>16415.71</v>
      </c>
      <c r="H55" s="14">
        <v>0</v>
      </c>
      <c r="I55" s="14">
        <v>16415.71</v>
      </c>
      <c r="J55" s="20">
        <f t="shared" si="0"/>
        <v>87.28510660924124</v>
      </c>
      <c r="K55" s="16" t="s">
        <v>99</v>
      </c>
      <c r="L55" s="18">
        <v>14936.859999999999</v>
      </c>
      <c r="M55" s="19">
        <f t="shared" si="1"/>
        <v>1478.8500000000004</v>
      </c>
      <c r="N55" s="19">
        <f t="shared" si="2"/>
        <v>109.90067524232001</v>
      </c>
      <c r="O55" s="19"/>
      <c r="P55" s="19"/>
      <c r="Q55" s="19"/>
      <c r="R55" s="5"/>
    </row>
    <row r="56" spans="1:18" ht="12.75" customHeight="1" x14ac:dyDescent="0.2">
      <c r="A56" s="11">
        <v>0</v>
      </c>
      <c r="B56" s="12" t="s">
        <v>24</v>
      </c>
      <c r="C56" s="16" t="s">
        <v>25</v>
      </c>
      <c r="D56" s="14">
        <v>0</v>
      </c>
      <c r="E56" s="14">
        <v>400317</v>
      </c>
      <c r="F56" s="14">
        <v>100080</v>
      </c>
      <c r="G56" s="14">
        <v>58419.520000000004</v>
      </c>
      <c r="H56" s="14">
        <v>0</v>
      </c>
      <c r="I56" s="14">
        <v>58419.520000000004</v>
      </c>
      <c r="J56" s="20">
        <f t="shared" si="0"/>
        <v>58.372821742605922</v>
      </c>
      <c r="K56" s="16" t="s">
        <v>25</v>
      </c>
      <c r="L56" s="18">
        <v>46884.33</v>
      </c>
      <c r="M56" s="19">
        <f t="shared" si="1"/>
        <v>11535.190000000002</v>
      </c>
      <c r="N56" s="19">
        <f t="shared" si="2"/>
        <v>124.60350825105104</v>
      </c>
      <c r="O56" s="19"/>
      <c r="P56" s="19"/>
      <c r="Q56" s="19"/>
      <c r="R56" s="5"/>
    </row>
    <row r="57" spans="1:18" ht="12.75" customHeight="1" x14ac:dyDescent="0.2">
      <c r="A57" s="11">
        <v>0</v>
      </c>
      <c r="B57" s="12" t="s">
        <v>100</v>
      </c>
      <c r="C57" s="16" t="s">
        <v>101</v>
      </c>
      <c r="D57" s="14">
        <v>7421786</v>
      </c>
      <c r="E57" s="14">
        <v>7559786</v>
      </c>
      <c r="F57" s="14">
        <v>3455034</v>
      </c>
      <c r="G57" s="14">
        <v>2027074.05</v>
      </c>
      <c r="H57" s="14">
        <v>0</v>
      </c>
      <c r="I57" s="14">
        <v>2026074.05</v>
      </c>
      <c r="J57" s="20">
        <f t="shared" si="0"/>
        <v>58.641218870783909</v>
      </c>
      <c r="K57" s="16" t="s">
        <v>142</v>
      </c>
      <c r="L57" s="18">
        <v>2516630.4899999998</v>
      </c>
      <c r="M57" s="19">
        <f t="shared" si="1"/>
        <v>-490556.43999999971</v>
      </c>
      <c r="N57" s="19">
        <f t="shared" si="2"/>
        <v>80.507410923087093</v>
      </c>
      <c r="O57" s="19"/>
      <c r="P57" s="19"/>
      <c r="Q57" s="19"/>
      <c r="R57" s="5"/>
    </row>
    <row r="58" spans="1:18" ht="12.75" customHeight="1" x14ac:dyDescent="0.2">
      <c r="A58" s="11">
        <v>1</v>
      </c>
      <c r="B58" s="12" t="s">
        <v>102</v>
      </c>
      <c r="C58" s="16"/>
      <c r="D58" s="14">
        <v>27931212</v>
      </c>
      <c r="E58" s="14">
        <v>28256212</v>
      </c>
      <c r="F58" s="14">
        <v>9964580</v>
      </c>
      <c r="G58" s="14">
        <v>7400614.9199999999</v>
      </c>
      <c r="H58" s="14">
        <v>0</v>
      </c>
      <c r="I58" s="14">
        <v>7398782.0699999994</v>
      </c>
      <c r="J58" s="20">
        <f t="shared" si="0"/>
        <v>74.250817094147465</v>
      </c>
      <c r="K58" s="16"/>
      <c r="L58" s="18">
        <v>6822818.0099999998</v>
      </c>
      <c r="M58" s="19">
        <f t="shared" si="1"/>
        <v>575964.05999999959</v>
      </c>
      <c r="N58" s="19">
        <f t="shared" si="2"/>
        <v>108.44173271448581</v>
      </c>
      <c r="O58" s="19"/>
      <c r="P58" s="19"/>
      <c r="Q58" s="19"/>
      <c r="R58" s="5"/>
    </row>
    <row r="59" spans="1:18" ht="12.75" customHeight="1" x14ac:dyDescent="0.2">
      <c r="A59" s="11">
        <v>0</v>
      </c>
      <c r="B59" s="12" t="s">
        <v>10</v>
      </c>
      <c r="C59" s="16" t="s">
        <v>11</v>
      </c>
      <c r="D59" s="14">
        <v>1686588</v>
      </c>
      <c r="E59" s="14">
        <v>1686588</v>
      </c>
      <c r="F59" s="14">
        <v>520534</v>
      </c>
      <c r="G59" s="14">
        <v>349304.25999999995</v>
      </c>
      <c r="H59" s="14">
        <v>0</v>
      </c>
      <c r="I59" s="14">
        <v>349304.25999999995</v>
      </c>
      <c r="J59" s="20">
        <f t="shared" si="0"/>
        <v>67.104984496689923</v>
      </c>
      <c r="K59" s="16" t="s">
        <v>11</v>
      </c>
      <c r="L59" s="18">
        <v>215150.78</v>
      </c>
      <c r="M59" s="19">
        <f t="shared" si="1"/>
        <v>134153.47999999995</v>
      </c>
      <c r="N59" s="19">
        <f t="shared" si="2"/>
        <v>162.35323897036301</v>
      </c>
      <c r="O59" s="19"/>
      <c r="P59" s="19"/>
      <c r="Q59" s="19"/>
      <c r="R59" s="5"/>
    </row>
    <row r="60" spans="1:18" ht="12.75" customHeight="1" x14ac:dyDescent="0.2">
      <c r="A60" s="11">
        <v>0</v>
      </c>
      <c r="B60" s="12" t="s">
        <v>103</v>
      </c>
      <c r="C60" s="16" t="s">
        <v>104</v>
      </c>
      <c r="D60" s="14">
        <v>4355000</v>
      </c>
      <c r="E60" s="14">
        <v>4680000</v>
      </c>
      <c r="F60" s="14">
        <v>1845953</v>
      </c>
      <c r="G60" s="14">
        <v>1306785.3700000001</v>
      </c>
      <c r="H60" s="14">
        <v>0</v>
      </c>
      <c r="I60" s="14">
        <v>1306785.3700000001</v>
      </c>
      <c r="J60" s="20">
        <f t="shared" si="0"/>
        <v>70.79190911144542</v>
      </c>
      <c r="K60" s="16" t="s">
        <v>104</v>
      </c>
      <c r="L60" s="18">
        <v>1021178.56</v>
      </c>
      <c r="M60" s="19">
        <f t="shared" si="1"/>
        <v>285606.81000000006</v>
      </c>
      <c r="N60" s="19">
        <f t="shared" si="2"/>
        <v>127.96835158779676</v>
      </c>
      <c r="O60" s="19"/>
      <c r="P60" s="19"/>
      <c r="Q60" s="19"/>
      <c r="R60" s="5"/>
    </row>
    <row r="61" spans="1:18" ht="12.75" customHeight="1" x14ac:dyDescent="0.2">
      <c r="A61" s="11">
        <v>0</v>
      </c>
      <c r="B61" s="12" t="s">
        <v>105</v>
      </c>
      <c r="C61" s="16" t="s">
        <v>106</v>
      </c>
      <c r="D61" s="14">
        <v>3684087</v>
      </c>
      <c r="E61" s="14">
        <v>3684087</v>
      </c>
      <c r="F61" s="14">
        <v>1254867</v>
      </c>
      <c r="G61" s="14">
        <v>915308.0199999999</v>
      </c>
      <c r="H61" s="14">
        <v>0</v>
      </c>
      <c r="I61" s="14">
        <v>915308.0199999999</v>
      </c>
      <c r="J61" s="20">
        <f t="shared" si="0"/>
        <v>72.940639924390382</v>
      </c>
      <c r="K61" s="16" t="s">
        <v>106</v>
      </c>
      <c r="L61" s="18">
        <v>924743.96000000008</v>
      </c>
      <c r="M61" s="19">
        <f t="shared" si="1"/>
        <v>-9435.940000000177</v>
      </c>
      <c r="N61" s="19">
        <f t="shared" si="2"/>
        <v>98.979615936069465</v>
      </c>
      <c r="O61" s="19"/>
      <c r="P61" s="19"/>
      <c r="Q61" s="19"/>
      <c r="R61" s="5"/>
    </row>
    <row r="62" spans="1:18" ht="12.75" customHeight="1" x14ac:dyDescent="0.2">
      <c r="A62" s="11">
        <v>0</v>
      </c>
      <c r="B62" s="12" t="s">
        <v>107</v>
      </c>
      <c r="C62" s="16" t="s">
        <v>108</v>
      </c>
      <c r="D62" s="14">
        <v>3007243</v>
      </c>
      <c r="E62" s="14">
        <v>3007243</v>
      </c>
      <c r="F62" s="14">
        <v>974121</v>
      </c>
      <c r="G62" s="14">
        <v>690560.12999999989</v>
      </c>
      <c r="H62" s="14">
        <v>0</v>
      </c>
      <c r="I62" s="14">
        <v>690560.12999999989</v>
      </c>
      <c r="J62" s="20">
        <f t="shared" si="0"/>
        <v>70.890590593981642</v>
      </c>
      <c r="K62" s="16" t="s">
        <v>108</v>
      </c>
      <c r="L62" s="18">
        <v>659585.74</v>
      </c>
      <c r="M62" s="19">
        <f t="shared" si="1"/>
        <v>30974.389999999898</v>
      </c>
      <c r="N62" s="19">
        <f t="shared" si="2"/>
        <v>104.69603693979192</v>
      </c>
      <c r="O62" s="19"/>
      <c r="P62" s="19"/>
      <c r="Q62" s="19"/>
      <c r="R62" s="5"/>
    </row>
    <row r="63" spans="1:18" ht="12.75" customHeight="1" x14ac:dyDescent="0.2">
      <c r="A63" s="11">
        <v>0</v>
      </c>
      <c r="B63" s="12" t="s">
        <v>109</v>
      </c>
      <c r="C63" s="16" t="s">
        <v>110</v>
      </c>
      <c r="D63" s="14">
        <v>13907740</v>
      </c>
      <c r="E63" s="14">
        <v>13840414</v>
      </c>
      <c r="F63" s="14">
        <v>4862988</v>
      </c>
      <c r="G63" s="14">
        <v>3792051.19</v>
      </c>
      <c r="H63" s="14">
        <v>0</v>
      </c>
      <c r="I63" s="14">
        <v>3790218.34</v>
      </c>
      <c r="J63" s="20">
        <f t="shared" si="0"/>
        <v>77.940112951132107</v>
      </c>
      <c r="K63" s="16" t="s">
        <v>110</v>
      </c>
      <c r="L63" s="18">
        <v>3695887.66</v>
      </c>
      <c r="M63" s="19">
        <f t="shared" si="1"/>
        <v>94330.679999999702</v>
      </c>
      <c r="N63" s="19">
        <f t="shared" si="2"/>
        <v>102.55231459064422</v>
      </c>
      <c r="O63" s="19"/>
      <c r="P63" s="19"/>
      <c r="Q63" s="19"/>
      <c r="R63" s="5"/>
    </row>
    <row r="64" spans="1:18" ht="12.75" customHeight="1" x14ac:dyDescent="0.2">
      <c r="A64" s="11">
        <v>0</v>
      </c>
      <c r="B64" s="12" t="s">
        <v>111</v>
      </c>
      <c r="C64" s="16" t="s">
        <v>112</v>
      </c>
      <c r="D64" s="14">
        <v>1290554</v>
      </c>
      <c r="E64" s="14">
        <v>1357880</v>
      </c>
      <c r="F64" s="14">
        <v>506117</v>
      </c>
      <c r="G64" s="14">
        <v>346605.94999999995</v>
      </c>
      <c r="H64" s="14">
        <v>0</v>
      </c>
      <c r="I64" s="14">
        <v>346605.94999999995</v>
      </c>
      <c r="J64" s="20">
        <f t="shared" si="0"/>
        <v>68.483364518480897</v>
      </c>
      <c r="K64" s="16" t="s">
        <v>112</v>
      </c>
      <c r="L64" s="18">
        <v>306271.31</v>
      </c>
      <c r="M64" s="19">
        <f t="shared" si="1"/>
        <v>40334.639999999956</v>
      </c>
      <c r="N64" s="19">
        <f t="shared" si="2"/>
        <v>113.16957830624095</v>
      </c>
      <c r="O64" s="19"/>
      <c r="P64" s="19"/>
      <c r="Q64" s="19"/>
      <c r="R64" s="5"/>
    </row>
    <row r="65" spans="1:18" ht="12.75" customHeight="1" x14ac:dyDescent="0.2">
      <c r="A65" s="11">
        <v>1</v>
      </c>
      <c r="B65" s="12" t="s">
        <v>113</v>
      </c>
      <c r="C65" s="16"/>
      <c r="D65" s="14">
        <v>41974894</v>
      </c>
      <c r="E65" s="14">
        <v>45122134</v>
      </c>
      <c r="F65" s="14">
        <v>12466503</v>
      </c>
      <c r="G65" s="14">
        <v>6109691.3799999999</v>
      </c>
      <c r="H65" s="14">
        <v>0</v>
      </c>
      <c r="I65" s="14">
        <v>6109691.3799999999</v>
      </c>
      <c r="J65" s="20">
        <f t="shared" si="0"/>
        <v>49.008863030795403</v>
      </c>
      <c r="K65" s="16"/>
      <c r="L65" s="18">
        <v>5051231.1100000003</v>
      </c>
      <c r="M65" s="19">
        <f t="shared" si="1"/>
        <v>1058460.2699999996</v>
      </c>
      <c r="N65" s="19">
        <f t="shared" si="2"/>
        <v>120.95450093155607</v>
      </c>
      <c r="O65" s="19"/>
      <c r="P65" s="19"/>
      <c r="Q65" s="19"/>
      <c r="R65" s="5"/>
    </row>
    <row r="66" spans="1:18" ht="12.75" customHeight="1" x14ac:dyDescent="0.2">
      <c r="A66" s="11">
        <v>0</v>
      </c>
      <c r="B66" s="12" t="s">
        <v>10</v>
      </c>
      <c r="C66" s="16" t="s">
        <v>11</v>
      </c>
      <c r="D66" s="14">
        <v>5213161</v>
      </c>
      <c r="E66" s="14">
        <v>5279661</v>
      </c>
      <c r="F66" s="14">
        <v>1633244</v>
      </c>
      <c r="G66" s="14">
        <v>1147514.93</v>
      </c>
      <c r="H66" s="14">
        <v>0</v>
      </c>
      <c r="I66" s="14">
        <v>1147514.93</v>
      </c>
      <c r="J66" s="20">
        <f t="shared" si="0"/>
        <v>70.259858906568766</v>
      </c>
      <c r="K66" s="16" t="s">
        <v>11</v>
      </c>
      <c r="L66" s="18">
        <v>1027554.8300000001</v>
      </c>
      <c r="M66" s="19">
        <f t="shared" si="1"/>
        <v>119960.09999999986</v>
      </c>
      <c r="N66" s="19">
        <f t="shared" si="2"/>
        <v>111.67432593353679</v>
      </c>
      <c r="O66" s="19"/>
      <c r="P66" s="19"/>
      <c r="Q66" s="19"/>
      <c r="R66" s="5"/>
    </row>
    <row r="67" spans="1:18" ht="12.75" customHeight="1" x14ac:dyDescent="0.2">
      <c r="A67" s="11">
        <v>0</v>
      </c>
      <c r="B67" s="12" t="s">
        <v>114</v>
      </c>
      <c r="C67" s="16" t="s">
        <v>115</v>
      </c>
      <c r="D67" s="14">
        <v>54258</v>
      </c>
      <c r="E67" s="14">
        <v>106258</v>
      </c>
      <c r="F67" s="14">
        <v>79130</v>
      </c>
      <c r="G67" s="14">
        <v>24750.809999999998</v>
      </c>
      <c r="H67" s="14">
        <v>0</v>
      </c>
      <c r="I67" s="14">
        <v>24750.809999999998</v>
      </c>
      <c r="J67" s="20">
        <f t="shared" si="0"/>
        <v>31.278668014659416</v>
      </c>
      <c r="K67" s="16" t="s">
        <v>115</v>
      </c>
      <c r="L67" s="18">
        <v>0</v>
      </c>
      <c r="M67" s="19">
        <f t="shared" si="1"/>
        <v>24750.809999999998</v>
      </c>
      <c r="N67" s="19"/>
      <c r="O67" s="19"/>
      <c r="P67" s="19"/>
      <c r="Q67" s="19"/>
      <c r="R67" s="5"/>
    </row>
    <row r="68" spans="1:18" ht="12.75" customHeight="1" x14ac:dyDescent="0.2">
      <c r="A68" s="11">
        <v>0</v>
      </c>
      <c r="B68" s="12" t="s">
        <v>116</v>
      </c>
      <c r="C68" s="16" t="s">
        <v>117</v>
      </c>
      <c r="D68" s="14">
        <v>0</v>
      </c>
      <c r="E68" s="14">
        <v>4740</v>
      </c>
      <c r="F68" s="14">
        <v>4740</v>
      </c>
      <c r="G68" s="14">
        <v>0</v>
      </c>
      <c r="H68" s="14">
        <v>0</v>
      </c>
      <c r="I68" s="14">
        <v>0</v>
      </c>
      <c r="J68" s="20">
        <f t="shared" si="0"/>
        <v>0</v>
      </c>
      <c r="K68" s="16"/>
      <c r="L68" s="18"/>
      <c r="M68" s="19">
        <f t="shared" si="1"/>
        <v>0</v>
      </c>
      <c r="N68" s="19"/>
      <c r="O68" s="19"/>
      <c r="P68" s="19"/>
      <c r="Q68" s="19"/>
      <c r="R68" s="5"/>
    </row>
    <row r="69" spans="1:18" ht="12.75" customHeight="1" x14ac:dyDescent="0.2">
      <c r="A69" s="11">
        <v>0</v>
      </c>
      <c r="B69" s="12" t="s">
        <v>118</v>
      </c>
      <c r="C69" s="16" t="s">
        <v>119</v>
      </c>
      <c r="D69" s="14">
        <v>2000000</v>
      </c>
      <c r="E69" s="14">
        <v>2150000</v>
      </c>
      <c r="F69" s="14">
        <v>650000</v>
      </c>
      <c r="G69" s="14">
        <v>0</v>
      </c>
      <c r="H69" s="14">
        <v>0</v>
      </c>
      <c r="I69" s="14">
        <v>0</v>
      </c>
      <c r="J69" s="20">
        <f t="shared" si="0"/>
        <v>0</v>
      </c>
      <c r="K69" s="16" t="s">
        <v>119</v>
      </c>
      <c r="L69" s="18">
        <v>0</v>
      </c>
      <c r="M69" s="19">
        <f t="shared" si="1"/>
        <v>0</v>
      </c>
      <c r="N69" s="19"/>
      <c r="O69" s="19"/>
      <c r="P69" s="19"/>
      <c r="Q69" s="19"/>
      <c r="R69" s="5"/>
    </row>
    <row r="70" spans="1:18" ht="12.75" customHeight="1" x14ac:dyDescent="0.2">
      <c r="A70" s="11">
        <v>0</v>
      </c>
      <c r="B70" s="12" t="s">
        <v>120</v>
      </c>
      <c r="C70" s="16" t="s">
        <v>121</v>
      </c>
      <c r="D70" s="14">
        <v>13203941</v>
      </c>
      <c r="E70" s="14">
        <v>14136941</v>
      </c>
      <c r="F70" s="14">
        <v>5221299</v>
      </c>
      <c r="G70" s="14">
        <v>3333559.47</v>
      </c>
      <c r="H70" s="14">
        <v>0</v>
      </c>
      <c r="I70" s="14">
        <v>3333559.47</v>
      </c>
      <c r="J70" s="20">
        <f t="shared" si="0"/>
        <v>63.845404563117349</v>
      </c>
      <c r="K70" s="16" t="s">
        <v>121</v>
      </c>
      <c r="L70" s="18">
        <v>3145463.91</v>
      </c>
      <c r="M70" s="19">
        <f t="shared" si="1"/>
        <v>188095.56000000006</v>
      </c>
      <c r="N70" s="19">
        <f t="shared" si="2"/>
        <v>105.97989884423757</v>
      </c>
      <c r="O70" s="19"/>
      <c r="P70" s="19"/>
      <c r="Q70" s="19"/>
      <c r="R70" s="5"/>
    </row>
    <row r="71" spans="1:18" ht="12.75" customHeight="1" x14ac:dyDescent="0.2">
      <c r="A71" s="11">
        <v>0</v>
      </c>
      <c r="B71" s="12" t="s">
        <v>122</v>
      </c>
      <c r="C71" s="16" t="s">
        <v>123</v>
      </c>
      <c r="D71" s="14">
        <v>0</v>
      </c>
      <c r="E71" s="14">
        <v>750000</v>
      </c>
      <c r="F71" s="14">
        <v>750000</v>
      </c>
      <c r="G71" s="14">
        <v>750000</v>
      </c>
      <c r="H71" s="14">
        <v>0</v>
      </c>
      <c r="I71" s="14">
        <v>750000</v>
      </c>
      <c r="J71" s="20">
        <f t="shared" ref="J71:J81" si="3">I71/F71*100</f>
        <v>100</v>
      </c>
      <c r="K71" s="16"/>
      <c r="L71" s="18"/>
      <c r="M71" s="19">
        <f t="shared" ref="M71:M81" si="4">I71-L71</f>
        <v>750000</v>
      </c>
      <c r="N71" s="19"/>
      <c r="O71" s="19"/>
      <c r="P71" s="19"/>
      <c r="Q71" s="19"/>
      <c r="R71" s="5"/>
    </row>
    <row r="72" spans="1:18" ht="12.75" customHeight="1" x14ac:dyDescent="0.2">
      <c r="A72" s="11">
        <v>0</v>
      </c>
      <c r="B72" s="12" t="s">
        <v>124</v>
      </c>
      <c r="C72" s="16" t="s">
        <v>125</v>
      </c>
      <c r="D72" s="14">
        <v>5414334</v>
      </c>
      <c r="E72" s="14">
        <v>5414334</v>
      </c>
      <c r="F72" s="14">
        <v>1909940</v>
      </c>
      <c r="G72" s="14">
        <v>800016.17</v>
      </c>
      <c r="H72" s="14">
        <v>0</v>
      </c>
      <c r="I72" s="14">
        <v>800016.17</v>
      </c>
      <c r="J72" s="20">
        <f t="shared" si="3"/>
        <v>41.88697917212059</v>
      </c>
      <c r="K72" s="16" t="s">
        <v>125</v>
      </c>
      <c r="L72" s="18">
        <v>733912.37</v>
      </c>
      <c r="M72" s="19">
        <f t="shared" si="4"/>
        <v>66103.800000000047</v>
      </c>
      <c r="N72" s="19">
        <f t="shared" ref="N72:N81" si="5">I72/L72*100</f>
        <v>109.00704262553853</v>
      </c>
      <c r="O72" s="19"/>
      <c r="P72" s="19"/>
      <c r="Q72" s="19"/>
      <c r="R72" s="5"/>
    </row>
    <row r="73" spans="1:18" ht="12.75" customHeight="1" x14ac:dyDescent="0.2">
      <c r="A73" s="11">
        <v>0</v>
      </c>
      <c r="B73" s="12" t="s">
        <v>126</v>
      </c>
      <c r="C73" s="16" t="s">
        <v>127</v>
      </c>
      <c r="D73" s="14">
        <v>16089200</v>
      </c>
      <c r="E73" s="14">
        <v>17280200</v>
      </c>
      <c r="F73" s="14">
        <v>2218150</v>
      </c>
      <c r="G73" s="14">
        <v>53850</v>
      </c>
      <c r="H73" s="14">
        <v>0</v>
      </c>
      <c r="I73" s="14">
        <v>53850</v>
      </c>
      <c r="J73" s="20">
        <f t="shared" si="3"/>
        <v>2.4276987579739875</v>
      </c>
      <c r="K73" s="16" t="s">
        <v>127</v>
      </c>
      <c r="L73" s="18">
        <v>144300</v>
      </c>
      <c r="M73" s="19">
        <f t="shared" si="4"/>
        <v>-90450</v>
      </c>
      <c r="N73" s="19">
        <f t="shared" si="5"/>
        <v>37.318087318087315</v>
      </c>
      <c r="O73" s="19"/>
      <c r="P73" s="19"/>
      <c r="Q73" s="19"/>
      <c r="R73" s="5"/>
    </row>
    <row r="74" spans="1:18" ht="12.75" customHeight="1" x14ac:dyDescent="0.2">
      <c r="A74" s="11">
        <v>1</v>
      </c>
      <c r="B74" s="12" t="s">
        <v>128</v>
      </c>
      <c r="C74" s="16"/>
      <c r="D74" s="14">
        <v>45703567</v>
      </c>
      <c r="E74" s="14">
        <v>79059886</v>
      </c>
      <c r="F74" s="14">
        <v>11435492</v>
      </c>
      <c r="G74" s="14">
        <v>1846060.27</v>
      </c>
      <c r="H74" s="14">
        <v>0</v>
      </c>
      <c r="I74" s="14">
        <v>1846060.27</v>
      </c>
      <c r="J74" s="20">
        <f t="shared" si="3"/>
        <v>16.143251816362604</v>
      </c>
      <c r="K74" s="16"/>
      <c r="L74" s="18">
        <v>2197189.4699999997</v>
      </c>
      <c r="M74" s="19">
        <f t="shared" si="4"/>
        <v>-351129.19999999972</v>
      </c>
      <c r="N74" s="19">
        <f t="shared" si="5"/>
        <v>84.019166084934866</v>
      </c>
      <c r="O74" s="19"/>
      <c r="P74" s="19"/>
      <c r="Q74" s="19"/>
      <c r="R74" s="5"/>
    </row>
    <row r="75" spans="1:18" ht="12.75" customHeight="1" x14ac:dyDescent="0.2">
      <c r="A75" s="11">
        <v>0</v>
      </c>
      <c r="B75" s="12" t="s">
        <v>10</v>
      </c>
      <c r="C75" s="16" t="s">
        <v>11</v>
      </c>
      <c r="D75" s="14">
        <v>5319209</v>
      </c>
      <c r="E75" s="14">
        <v>5319209</v>
      </c>
      <c r="F75" s="14">
        <v>1802575</v>
      </c>
      <c r="G75" s="14">
        <v>1213219.27</v>
      </c>
      <c r="H75" s="14">
        <v>0</v>
      </c>
      <c r="I75" s="14">
        <v>1213219.27</v>
      </c>
      <c r="J75" s="20">
        <f t="shared" si="3"/>
        <v>67.304787318142104</v>
      </c>
      <c r="K75" s="16" t="s">
        <v>11</v>
      </c>
      <c r="L75" s="18">
        <v>1359199.47</v>
      </c>
      <c r="M75" s="19">
        <f t="shared" si="4"/>
        <v>-145980.19999999995</v>
      </c>
      <c r="N75" s="19">
        <f t="shared" si="5"/>
        <v>89.259839837930485</v>
      </c>
      <c r="O75" s="19"/>
      <c r="P75" s="19"/>
      <c r="Q75" s="19"/>
      <c r="R75" s="5"/>
    </row>
    <row r="76" spans="1:18" ht="12.75" customHeight="1" x14ac:dyDescent="0.2">
      <c r="A76" s="11">
        <v>0</v>
      </c>
      <c r="B76" s="12" t="s">
        <v>129</v>
      </c>
      <c r="C76" s="16" t="s">
        <v>130</v>
      </c>
      <c r="D76" s="14">
        <v>40118008</v>
      </c>
      <c r="E76" s="14">
        <v>72137681</v>
      </c>
      <c r="F76" s="14">
        <v>8196096</v>
      </c>
      <c r="G76" s="14">
        <v>0</v>
      </c>
      <c r="H76" s="14">
        <v>0</v>
      </c>
      <c r="I76" s="14">
        <v>0</v>
      </c>
      <c r="J76" s="20">
        <f t="shared" si="3"/>
        <v>0</v>
      </c>
      <c r="K76" s="16" t="s">
        <v>130</v>
      </c>
      <c r="L76" s="18">
        <v>0</v>
      </c>
      <c r="M76" s="19">
        <f t="shared" si="4"/>
        <v>0</v>
      </c>
      <c r="N76" s="19"/>
      <c r="O76" s="19"/>
      <c r="P76" s="19"/>
      <c r="Q76" s="19"/>
      <c r="R76" s="5"/>
    </row>
    <row r="77" spans="1:18" ht="12.75" customHeight="1" x14ac:dyDescent="0.2">
      <c r="A77" s="11">
        <v>0</v>
      </c>
      <c r="B77" s="12" t="s">
        <v>131</v>
      </c>
      <c r="C77" s="16" t="s">
        <v>132</v>
      </c>
      <c r="D77" s="14">
        <v>0</v>
      </c>
      <c r="E77" s="14">
        <v>107666</v>
      </c>
      <c r="F77" s="14">
        <v>107666</v>
      </c>
      <c r="G77" s="14">
        <v>107666</v>
      </c>
      <c r="H77" s="14">
        <v>0</v>
      </c>
      <c r="I77" s="14">
        <v>107666</v>
      </c>
      <c r="J77" s="20">
        <f t="shared" si="3"/>
        <v>100</v>
      </c>
      <c r="K77" s="16" t="s">
        <v>132</v>
      </c>
      <c r="L77" s="18">
        <v>0</v>
      </c>
      <c r="M77" s="19">
        <f t="shared" si="4"/>
        <v>107666</v>
      </c>
      <c r="N77" s="19"/>
      <c r="O77" s="19"/>
      <c r="P77" s="19"/>
      <c r="Q77" s="19"/>
      <c r="R77" s="5"/>
    </row>
    <row r="78" spans="1:18" ht="12.75" customHeight="1" x14ac:dyDescent="0.2">
      <c r="A78" s="11">
        <v>0</v>
      </c>
      <c r="B78" s="12" t="s">
        <v>133</v>
      </c>
      <c r="C78" s="16" t="s">
        <v>134</v>
      </c>
      <c r="D78" s="14">
        <v>124600</v>
      </c>
      <c r="E78" s="14">
        <v>124600</v>
      </c>
      <c r="F78" s="14">
        <v>48785</v>
      </c>
      <c r="G78" s="14">
        <v>48785</v>
      </c>
      <c r="H78" s="14">
        <v>0</v>
      </c>
      <c r="I78" s="14">
        <v>48785</v>
      </c>
      <c r="J78" s="20">
        <f t="shared" si="3"/>
        <v>100</v>
      </c>
      <c r="K78" s="16" t="s">
        <v>134</v>
      </c>
      <c r="L78" s="18">
        <v>0</v>
      </c>
      <c r="M78" s="19">
        <f t="shared" si="4"/>
        <v>48785</v>
      </c>
      <c r="N78" s="19"/>
      <c r="O78" s="19"/>
      <c r="P78" s="19"/>
      <c r="Q78" s="19"/>
      <c r="R78" s="5"/>
    </row>
    <row r="79" spans="1:18" ht="12.75" customHeight="1" x14ac:dyDescent="0.2">
      <c r="A79" s="11">
        <v>0</v>
      </c>
      <c r="B79" s="12" t="s">
        <v>135</v>
      </c>
      <c r="C79" s="16" t="s">
        <v>136</v>
      </c>
      <c r="D79" s="14">
        <v>141750</v>
      </c>
      <c r="E79" s="14">
        <v>400730</v>
      </c>
      <c r="F79" s="14">
        <v>310370</v>
      </c>
      <c r="G79" s="14">
        <v>51390</v>
      </c>
      <c r="H79" s="14">
        <v>0</v>
      </c>
      <c r="I79" s="14">
        <v>51390</v>
      </c>
      <c r="J79" s="20">
        <f t="shared" si="3"/>
        <v>16.557656990044141</v>
      </c>
      <c r="K79" s="16" t="s">
        <v>136</v>
      </c>
      <c r="L79" s="18">
        <v>22990</v>
      </c>
      <c r="M79" s="19">
        <f t="shared" si="4"/>
        <v>28400</v>
      </c>
      <c r="N79" s="19">
        <f t="shared" si="5"/>
        <v>223.53197042192255</v>
      </c>
      <c r="O79" s="19"/>
      <c r="P79" s="19"/>
      <c r="Q79" s="19"/>
      <c r="R79" s="5"/>
    </row>
    <row r="80" spans="1:18" ht="12.75" customHeight="1" x14ac:dyDescent="0.2">
      <c r="A80" s="11">
        <v>0</v>
      </c>
      <c r="B80" s="12" t="s">
        <v>137</v>
      </c>
      <c r="C80" s="16" t="s">
        <v>138</v>
      </c>
      <c r="D80" s="14">
        <v>0</v>
      </c>
      <c r="E80" s="14">
        <v>970000</v>
      </c>
      <c r="F80" s="14">
        <v>970000</v>
      </c>
      <c r="G80" s="14">
        <v>425000</v>
      </c>
      <c r="H80" s="14">
        <v>0</v>
      </c>
      <c r="I80" s="14">
        <v>425000</v>
      </c>
      <c r="J80" s="20">
        <f t="shared" si="3"/>
        <v>43.814432989690722</v>
      </c>
      <c r="K80" s="16" t="s">
        <v>138</v>
      </c>
      <c r="L80" s="18">
        <v>815000</v>
      </c>
      <c r="M80" s="19">
        <f t="shared" si="4"/>
        <v>-390000</v>
      </c>
      <c r="N80" s="19">
        <f t="shared" si="5"/>
        <v>52.147239263803677</v>
      </c>
      <c r="O80" s="19"/>
      <c r="P80" s="19"/>
      <c r="Q80" s="19"/>
      <c r="R80" s="5"/>
    </row>
    <row r="81" spans="1:18" ht="12.75" customHeight="1" x14ac:dyDescent="0.2">
      <c r="A81" s="11">
        <v>1</v>
      </c>
      <c r="B81" s="12" t="s">
        <v>139</v>
      </c>
      <c r="C81" s="13" t="s">
        <v>140</v>
      </c>
      <c r="D81" s="14">
        <v>370744640</v>
      </c>
      <c r="E81" s="14">
        <v>537258391</v>
      </c>
      <c r="F81" s="14">
        <v>196084519</v>
      </c>
      <c r="G81" s="14">
        <v>136807845.84</v>
      </c>
      <c r="H81" s="14">
        <v>0</v>
      </c>
      <c r="I81" s="14">
        <v>136783863.58000001</v>
      </c>
      <c r="J81" s="20">
        <f t="shared" si="3"/>
        <v>69.757604668423625</v>
      </c>
      <c r="K81" s="16" t="s">
        <v>140</v>
      </c>
      <c r="L81" s="18">
        <v>104976626.50999998</v>
      </c>
      <c r="M81" s="19">
        <f t="shared" si="4"/>
        <v>31807237.070000038</v>
      </c>
      <c r="N81" s="19">
        <f t="shared" si="5"/>
        <v>130.29935151037654</v>
      </c>
      <c r="O81" s="19"/>
      <c r="P81" s="19"/>
      <c r="Q81" s="19"/>
      <c r="R81" s="5"/>
    </row>
    <row r="83" spans="1:18" x14ac:dyDescent="0.2">
      <c r="B83" s="9"/>
      <c r="C83" s="7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91" spans="1:18" hidden="1" x14ac:dyDescent="0.2"/>
  </sheetData>
  <mergeCells count="2">
    <mergeCell ref="B2:Q2"/>
    <mergeCell ref="B3:Q3"/>
  </mergeCells>
  <conditionalFormatting sqref="B6:B81">
    <cfRule type="expression" dxfId="131" priority="91" stopIfTrue="1">
      <formula>A6=1</formula>
    </cfRule>
    <cfRule type="expression" dxfId="130" priority="92" stopIfTrue="1">
      <formula>A6=2</formula>
    </cfRule>
    <cfRule type="expression" dxfId="129" priority="93" stopIfTrue="1">
      <formula>A6=3</formula>
    </cfRule>
  </conditionalFormatting>
  <conditionalFormatting sqref="C6:C81">
    <cfRule type="expression" dxfId="128" priority="94" stopIfTrue="1">
      <formula>A6=1</formula>
    </cfRule>
    <cfRule type="expression" dxfId="127" priority="95" stopIfTrue="1">
      <formula>A6=2</formula>
    </cfRule>
    <cfRule type="expression" dxfId="126" priority="96" stopIfTrue="1">
      <formula>A6=3</formula>
    </cfRule>
  </conditionalFormatting>
  <conditionalFormatting sqref="D6:D81">
    <cfRule type="expression" dxfId="125" priority="97" stopIfTrue="1">
      <formula>A6=1</formula>
    </cfRule>
    <cfRule type="expression" dxfId="124" priority="98" stopIfTrue="1">
      <formula>A6=2</formula>
    </cfRule>
    <cfRule type="expression" dxfId="123" priority="99" stopIfTrue="1">
      <formula>A6=3</formula>
    </cfRule>
  </conditionalFormatting>
  <conditionalFormatting sqref="E6:E81">
    <cfRule type="expression" dxfId="122" priority="100" stopIfTrue="1">
      <formula>A6=1</formula>
    </cfRule>
    <cfRule type="expression" dxfId="121" priority="101" stopIfTrue="1">
      <formula>A6=2</formula>
    </cfRule>
    <cfRule type="expression" dxfId="120" priority="102" stopIfTrue="1">
      <formula>A6=3</formula>
    </cfRule>
  </conditionalFormatting>
  <conditionalFormatting sqref="F6:F81">
    <cfRule type="expression" dxfId="119" priority="103" stopIfTrue="1">
      <formula>A6=1</formula>
    </cfRule>
    <cfRule type="expression" dxfId="118" priority="104" stopIfTrue="1">
      <formula>A6=2</formula>
    </cfRule>
    <cfRule type="expression" dxfId="117" priority="105" stopIfTrue="1">
      <formula>A6=3</formula>
    </cfRule>
  </conditionalFormatting>
  <conditionalFormatting sqref="G6:G81">
    <cfRule type="expression" dxfId="116" priority="106" stopIfTrue="1">
      <formula>A6=1</formula>
    </cfRule>
    <cfRule type="expression" dxfId="115" priority="107" stopIfTrue="1">
      <formula>A6=2</formula>
    </cfRule>
    <cfRule type="expression" dxfId="114" priority="108" stopIfTrue="1">
      <formula>A6=3</formula>
    </cfRule>
  </conditionalFormatting>
  <conditionalFormatting sqref="H6:H81">
    <cfRule type="expression" dxfId="113" priority="109" stopIfTrue="1">
      <formula>A6=1</formula>
    </cfRule>
    <cfRule type="expression" dxfId="112" priority="110" stopIfTrue="1">
      <formula>A6=2</formula>
    </cfRule>
    <cfRule type="expression" dxfId="111" priority="111" stopIfTrue="1">
      <formula>A6=3</formula>
    </cfRule>
  </conditionalFormatting>
  <conditionalFormatting sqref="I6:I81">
    <cfRule type="expression" dxfId="110" priority="112" stopIfTrue="1">
      <formula>A6=1</formula>
    </cfRule>
    <cfRule type="expression" dxfId="109" priority="113" stopIfTrue="1">
      <formula>A6=2</formula>
    </cfRule>
    <cfRule type="expression" dxfId="108" priority="114" stopIfTrue="1">
      <formula>A6=3</formula>
    </cfRule>
  </conditionalFormatting>
  <conditionalFormatting sqref="J6">
    <cfRule type="expression" dxfId="107" priority="115" stopIfTrue="1">
      <formula>A6=1</formula>
    </cfRule>
    <cfRule type="expression" dxfId="106" priority="116" stopIfTrue="1">
      <formula>A6=2</formula>
    </cfRule>
    <cfRule type="expression" dxfId="105" priority="117" stopIfTrue="1">
      <formula>A6=3</formula>
    </cfRule>
  </conditionalFormatting>
  <conditionalFormatting sqref="K74:K80 K71 K6:K68">
    <cfRule type="expression" dxfId="104" priority="118" stopIfTrue="1">
      <formula>A6=1</formula>
    </cfRule>
    <cfRule type="expression" dxfId="103" priority="119" stopIfTrue="1">
      <formula>A6=2</formula>
    </cfRule>
    <cfRule type="expression" dxfId="102" priority="120" stopIfTrue="1">
      <formula>A6=3</formula>
    </cfRule>
  </conditionalFormatting>
  <conditionalFormatting sqref="L74:L80 L71 L6:L68">
    <cfRule type="expression" dxfId="101" priority="121" stopIfTrue="1">
      <formula>A6=1</formula>
    </cfRule>
    <cfRule type="expression" dxfId="100" priority="122" stopIfTrue="1">
      <formula>A6=2</formula>
    </cfRule>
    <cfRule type="expression" dxfId="99" priority="123" stopIfTrue="1">
      <formula>A6=3</formula>
    </cfRule>
  </conditionalFormatting>
  <conditionalFormatting sqref="M6">
    <cfRule type="expression" dxfId="98" priority="124" stopIfTrue="1">
      <formula>A6=1</formula>
    </cfRule>
    <cfRule type="expression" dxfId="97" priority="125" stopIfTrue="1">
      <formula>A6=2</formula>
    </cfRule>
    <cfRule type="expression" dxfId="96" priority="126" stopIfTrue="1">
      <formula>A6=3</formula>
    </cfRule>
  </conditionalFormatting>
  <conditionalFormatting sqref="N6">
    <cfRule type="expression" dxfId="95" priority="127" stopIfTrue="1">
      <formula>A6=1</formula>
    </cfRule>
    <cfRule type="expression" dxfId="94" priority="128" stopIfTrue="1">
      <formula>A6=2</formula>
    </cfRule>
    <cfRule type="expression" dxfId="93" priority="129" stopIfTrue="1">
      <formula>A6=3</formula>
    </cfRule>
  </conditionalFormatting>
  <conditionalFormatting sqref="O6">
    <cfRule type="expression" dxfId="92" priority="130" stopIfTrue="1">
      <formula>A6=1</formula>
    </cfRule>
    <cfRule type="expression" dxfId="91" priority="131" stopIfTrue="1">
      <formula>A6=2</formula>
    </cfRule>
    <cfRule type="expression" dxfId="90" priority="132" stopIfTrue="1">
      <formula>A6=3</formula>
    </cfRule>
  </conditionalFormatting>
  <conditionalFormatting sqref="P6">
    <cfRule type="expression" dxfId="89" priority="133" stopIfTrue="1">
      <formula>A6=1</formula>
    </cfRule>
    <cfRule type="expression" dxfId="88" priority="134" stopIfTrue="1">
      <formula>A6=2</formula>
    </cfRule>
    <cfRule type="expression" dxfId="87" priority="135" stopIfTrue="1">
      <formula>A6=3</formula>
    </cfRule>
  </conditionalFormatting>
  <conditionalFormatting sqref="Q6">
    <cfRule type="expression" dxfId="86" priority="136" stopIfTrue="1">
      <formula>A6=1</formula>
    </cfRule>
    <cfRule type="expression" dxfId="85" priority="137" stopIfTrue="1">
      <formula>A6=2</formula>
    </cfRule>
    <cfRule type="expression" dxfId="84" priority="138" stopIfTrue="1">
      <formula>A6=3</formula>
    </cfRule>
  </conditionalFormatting>
  <conditionalFormatting sqref="B83:B92">
    <cfRule type="expression" dxfId="83" priority="43" stopIfTrue="1">
      <formula>A83=1</formula>
    </cfRule>
    <cfRule type="expression" dxfId="82" priority="44" stopIfTrue="1">
      <formula>A83=2</formula>
    </cfRule>
    <cfRule type="expression" dxfId="81" priority="45" stopIfTrue="1">
      <formula>A83=3</formula>
    </cfRule>
  </conditionalFormatting>
  <conditionalFormatting sqref="C83:C92">
    <cfRule type="expression" dxfId="80" priority="46" stopIfTrue="1">
      <formula>A83=1</formula>
    </cfRule>
    <cfRule type="expression" dxfId="79" priority="47" stopIfTrue="1">
      <formula>A83=2</formula>
    </cfRule>
    <cfRule type="expression" dxfId="78" priority="48" stopIfTrue="1">
      <formula>A83=3</formula>
    </cfRule>
  </conditionalFormatting>
  <conditionalFormatting sqref="D83:D92">
    <cfRule type="expression" dxfId="77" priority="49" stopIfTrue="1">
      <formula>A83=1</formula>
    </cfRule>
    <cfRule type="expression" dxfId="76" priority="50" stopIfTrue="1">
      <formula>A83=2</formula>
    </cfRule>
    <cfRule type="expression" dxfId="75" priority="51" stopIfTrue="1">
      <formula>A83=3</formula>
    </cfRule>
  </conditionalFormatting>
  <conditionalFormatting sqref="E83:E92">
    <cfRule type="expression" dxfId="74" priority="52" stopIfTrue="1">
      <formula>A83=1</formula>
    </cfRule>
    <cfRule type="expression" dxfId="73" priority="53" stopIfTrue="1">
      <formula>A83=2</formula>
    </cfRule>
    <cfRule type="expression" dxfId="72" priority="54" stopIfTrue="1">
      <formula>A83=3</formula>
    </cfRule>
  </conditionalFormatting>
  <conditionalFormatting sqref="F83:F92">
    <cfRule type="expression" dxfId="71" priority="55" stopIfTrue="1">
      <formula>A83=1</formula>
    </cfRule>
    <cfRule type="expression" dxfId="70" priority="56" stopIfTrue="1">
      <formula>A83=2</formula>
    </cfRule>
    <cfRule type="expression" dxfId="69" priority="57" stopIfTrue="1">
      <formula>A83=3</formula>
    </cfRule>
  </conditionalFormatting>
  <conditionalFormatting sqref="G83:G92">
    <cfRule type="expression" dxfId="68" priority="58" stopIfTrue="1">
      <formula>A83=1</formula>
    </cfRule>
    <cfRule type="expression" dxfId="67" priority="59" stopIfTrue="1">
      <formula>A83=2</formula>
    </cfRule>
    <cfRule type="expression" dxfId="66" priority="60" stopIfTrue="1">
      <formula>A83=3</formula>
    </cfRule>
  </conditionalFormatting>
  <conditionalFormatting sqref="H83:H92">
    <cfRule type="expression" dxfId="65" priority="61" stopIfTrue="1">
      <formula>A83=1</formula>
    </cfRule>
    <cfRule type="expression" dxfId="64" priority="62" stopIfTrue="1">
      <formula>A83=2</formula>
    </cfRule>
    <cfRule type="expression" dxfId="63" priority="63" stopIfTrue="1">
      <formula>A83=3</formula>
    </cfRule>
  </conditionalFormatting>
  <conditionalFormatting sqref="I83:I92">
    <cfRule type="expression" dxfId="62" priority="64" stopIfTrue="1">
      <formula>A83=1</formula>
    </cfRule>
    <cfRule type="expression" dxfId="61" priority="65" stopIfTrue="1">
      <formula>A83=2</formula>
    </cfRule>
    <cfRule type="expression" dxfId="60" priority="66" stopIfTrue="1">
      <formula>A83=3</formula>
    </cfRule>
  </conditionalFormatting>
  <conditionalFormatting sqref="J83:J92">
    <cfRule type="expression" dxfId="59" priority="67" stopIfTrue="1">
      <formula>A83=1</formula>
    </cfRule>
    <cfRule type="expression" dxfId="58" priority="68" stopIfTrue="1">
      <formula>A83=2</formula>
    </cfRule>
    <cfRule type="expression" dxfId="57" priority="69" stopIfTrue="1">
      <formula>A83=3</formula>
    </cfRule>
  </conditionalFormatting>
  <conditionalFormatting sqref="K83:K92">
    <cfRule type="expression" dxfId="56" priority="70" stopIfTrue="1">
      <formula>A83=1</formula>
    </cfRule>
    <cfRule type="expression" dxfId="55" priority="71" stopIfTrue="1">
      <formula>A83=2</formula>
    </cfRule>
    <cfRule type="expression" dxfId="54" priority="72" stopIfTrue="1">
      <formula>A83=3</formula>
    </cfRule>
  </conditionalFormatting>
  <conditionalFormatting sqref="L83:L92">
    <cfRule type="expression" dxfId="53" priority="73" stopIfTrue="1">
      <formula>A83=1</formula>
    </cfRule>
    <cfRule type="expression" dxfId="52" priority="74" stopIfTrue="1">
      <formula>A83=2</formula>
    </cfRule>
    <cfRule type="expression" dxfId="51" priority="75" stopIfTrue="1">
      <formula>A83=3</formula>
    </cfRule>
  </conditionalFormatting>
  <conditionalFormatting sqref="M83:M92">
    <cfRule type="expression" dxfId="50" priority="76" stopIfTrue="1">
      <formula>A83=1</formula>
    </cfRule>
    <cfRule type="expression" dxfId="49" priority="77" stopIfTrue="1">
      <formula>A83=2</formula>
    </cfRule>
    <cfRule type="expression" dxfId="48" priority="78" stopIfTrue="1">
      <formula>A83=3</formula>
    </cfRule>
  </conditionalFormatting>
  <conditionalFormatting sqref="N83:N92">
    <cfRule type="expression" dxfId="47" priority="79" stopIfTrue="1">
      <formula>A83=1</formula>
    </cfRule>
    <cfRule type="expression" dxfId="46" priority="80" stopIfTrue="1">
      <formula>A83=2</formula>
    </cfRule>
    <cfRule type="expression" dxfId="45" priority="81" stopIfTrue="1">
      <formula>A83=3</formula>
    </cfRule>
  </conditionalFormatting>
  <conditionalFormatting sqref="O83:O92">
    <cfRule type="expression" dxfId="44" priority="82" stopIfTrue="1">
      <formula>A83=1</formula>
    </cfRule>
    <cfRule type="expression" dxfId="43" priority="83" stopIfTrue="1">
      <formula>A83=2</formula>
    </cfRule>
    <cfRule type="expression" dxfId="42" priority="84" stopIfTrue="1">
      <formula>A83=3</formula>
    </cfRule>
  </conditionalFormatting>
  <conditionalFormatting sqref="P83:P92">
    <cfRule type="expression" dxfId="41" priority="85" stopIfTrue="1">
      <formula>A83=1</formula>
    </cfRule>
    <cfRule type="expression" dxfId="40" priority="86" stopIfTrue="1">
      <formula>A83=2</formula>
    </cfRule>
    <cfRule type="expression" dxfId="39" priority="87" stopIfTrue="1">
      <formula>A83=3</formula>
    </cfRule>
  </conditionalFormatting>
  <conditionalFormatting sqref="Q83:Q92">
    <cfRule type="expression" dxfId="38" priority="88" stopIfTrue="1">
      <formula>A83=1</formula>
    </cfRule>
    <cfRule type="expression" dxfId="37" priority="89" stopIfTrue="1">
      <formula>A83=2</formula>
    </cfRule>
    <cfRule type="expression" dxfId="36" priority="90" stopIfTrue="1">
      <formula>A83=3</formula>
    </cfRule>
  </conditionalFormatting>
  <conditionalFormatting sqref="K81">
    <cfRule type="expression" dxfId="35" priority="37" stopIfTrue="1">
      <formula>A81=1</formula>
    </cfRule>
    <cfRule type="expression" dxfId="34" priority="38" stopIfTrue="1">
      <formula>A81=2</formula>
    </cfRule>
    <cfRule type="expression" dxfId="33" priority="39" stopIfTrue="1">
      <formula>A81=3</formula>
    </cfRule>
  </conditionalFormatting>
  <conditionalFormatting sqref="L81">
    <cfRule type="expression" dxfId="32" priority="40" stopIfTrue="1">
      <formula>A81=1</formula>
    </cfRule>
    <cfRule type="expression" dxfId="31" priority="41" stopIfTrue="1">
      <formula>A81=2</formula>
    </cfRule>
    <cfRule type="expression" dxfId="30" priority="42" stopIfTrue="1">
      <formula>A81=3</formula>
    </cfRule>
  </conditionalFormatting>
  <conditionalFormatting sqref="K72:K73">
    <cfRule type="expression" dxfId="29" priority="31" stopIfTrue="1">
      <formula>A72=1</formula>
    </cfRule>
    <cfRule type="expression" dxfId="28" priority="32" stopIfTrue="1">
      <formula>A72=2</formula>
    </cfRule>
    <cfRule type="expression" dxfId="27" priority="33" stopIfTrue="1">
      <formula>A72=3</formula>
    </cfRule>
  </conditionalFormatting>
  <conditionalFormatting sqref="L72:L73">
    <cfRule type="expression" dxfId="26" priority="34" stopIfTrue="1">
      <formula>A72=1</formula>
    </cfRule>
    <cfRule type="expression" dxfId="25" priority="35" stopIfTrue="1">
      <formula>A72=2</formula>
    </cfRule>
    <cfRule type="expression" dxfId="24" priority="36" stopIfTrue="1">
      <formula>A72=3</formula>
    </cfRule>
  </conditionalFormatting>
  <conditionalFormatting sqref="K69:K70">
    <cfRule type="expression" dxfId="23" priority="22" stopIfTrue="1">
      <formula>A69=1</formula>
    </cfRule>
    <cfRule type="expression" dxfId="22" priority="23" stopIfTrue="1">
      <formula>A69=2</formula>
    </cfRule>
    <cfRule type="expression" dxfId="21" priority="24" stopIfTrue="1">
      <formula>A69=3</formula>
    </cfRule>
  </conditionalFormatting>
  <conditionalFormatting sqref="L69:L70">
    <cfRule type="expression" dxfId="20" priority="25" stopIfTrue="1">
      <formula>A69=1</formula>
    </cfRule>
    <cfRule type="expression" dxfId="19" priority="26" stopIfTrue="1">
      <formula>A69=2</formula>
    </cfRule>
    <cfRule type="expression" dxfId="18" priority="27" stopIfTrue="1">
      <formula>A69=3</formula>
    </cfRule>
  </conditionalFormatting>
  <conditionalFormatting sqref="J7:J81">
    <cfRule type="expression" dxfId="17" priority="16" stopIfTrue="1">
      <formula>A7=1</formula>
    </cfRule>
    <cfRule type="expression" dxfId="16" priority="17" stopIfTrue="1">
      <formula>A7=2</formula>
    </cfRule>
    <cfRule type="expression" dxfId="15" priority="18" stopIfTrue="1">
      <formula>A7=3</formula>
    </cfRule>
  </conditionalFormatting>
  <conditionalFormatting sqref="M7:M81">
    <cfRule type="expression" dxfId="14" priority="1" stopIfTrue="1">
      <formula>A7=1</formula>
    </cfRule>
    <cfRule type="expression" dxfId="13" priority="2" stopIfTrue="1">
      <formula>A7=2</formula>
    </cfRule>
    <cfRule type="expression" dxfId="12" priority="3" stopIfTrue="1">
      <formula>A7=3</formula>
    </cfRule>
  </conditionalFormatting>
  <conditionalFormatting sqref="N7:N81">
    <cfRule type="expression" dxfId="11" priority="4" stopIfTrue="1">
      <formula>A7=1</formula>
    </cfRule>
    <cfRule type="expression" dxfId="10" priority="5" stopIfTrue="1">
      <formula>A7=2</formula>
    </cfRule>
    <cfRule type="expression" dxfId="9" priority="6" stopIfTrue="1">
      <formula>A7=3</formula>
    </cfRule>
  </conditionalFormatting>
  <conditionalFormatting sqref="O7:O81">
    <cfRule type="expression" dxfId="8" priority="7" stopIfTrue="1">
      <formula>A7=1</formula>
    </cfRule>
    <cfRule type="expression" dxfId="7" priority="8" stopIfTrue="1">
      <formula>A7=2</formula>
    </cfRule>
    <cfRule type="expression" dxfId="6" priority="9" stopIfTrue="1">
      <formula>A7=3</formula>
    </cfRule>
  </conditionalFormatting>
  <conditionalFormatting sqref="P7:P81">
    <cfRule type="expression" dxfId="5" priority="10" stopIfTrue="1">
      <formula>A7=1</formula>
    </cfRule>
    <cfRule type="expression" dxfId="4" priority="11" stopIfTrue="1">
      <formula>A7=2</formula>
    </cfRule>
    <cfRule type="expression" dxfId="3" priority="12" stopIfTrue="1">
      <formula>A7=3</formula>
    </cfRule>
  </conditionalFormatting>
  <conditionalFormatting sqref="Q7:Q81">
    <cfRule type="expression" dxfId="2" priority="13" stopIfTrue="1">
      <formula>A7=1</formula>
    </cfRule>
    <cfRule type="expression" dxfId="1" priority="14" stopIfTrue="1">
      <formula>A7=2</formula>
    </cfRule>
    <cfRule type="expression" dxfId="0" priority="15" stopIfTrue="1">
      <formula>A7=3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91297D-875F-4A1C-ACFE-60EC4FE1CD73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Gl_buch</dc:creator>
  <cp:lastModifiedBy>Gl_buch</cp:lastModifiedBy>
  <dcterms:created xsi:type="dcterms:W3CDTF">2026-05-05T05:42:16Z</dcterms:created>
  <dcterms:modified xsi:type="dcterms:W3CDTF">2026-05-05T06:16:25Z</dcterms:modified>
</cp:coreProperties>
</file>